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filterPrivacy="1"/>
  <bookViews>
    <workbookView xWindow="0" yWindow="0" windowWidth="22260" windowHeight="12648" xr2:uid="{00000000-000D-0000-FFFF-FFFF00000000}"/>
  </bookViews>
  <sheets>
    <sheet name="Summary" sheetId="21" r:id="rId1"/>
    <sheet name="National" sheetId="2" r:id="rId2"/>
    <sheet name="Step 1" sheetId="1" r:id="rId3"/>
    <sheet name="Step 2" sheetId="4" r:id="rId4"/>
    <sheet name="Step 3" sheetId="5" r:id="rId5"/>
    <sheet name="Step 4" sheetId="6" r:id="rId6"/>
  </sheets>
  <definedNames>
    <definedName name="_xlnm._FilterDatabase" localSheetId="2" hidden="1">'Step 1'!$A$2:$AK$57</definedName>
    <definedName name="_xlnm._FilterDatabase" localSheetId="3" hidden="1">'Step 2'!$A$2:$N$57</definedName>
    <definedName name="_xlnm._FilterDatabase" localSheetId="4" hidden="1">'Step 3'!$A$2:$AK$57</definedName>
    <definedName name="_xlnm._FilterDatabase" localSheetId="5" hidden="1">'Step 4'!$A$2:$N$57</definedName>
    <definedName name="_xlnm._FilterDatabase" localSheetId="0" hidden="1">Summary!$A$19:$N$96</definedName>
    <definedName name="_xlnm.Database" localSheetId="1">#REF!</definedName>
    <definedName name="_xlnm.Database" localSheetId="0">#REF!</definedName>
    <definedName name="_xlnm.Database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1" l="1"/>
  <c r="L16" i="21"/>
  <c r="B4" i="6" l="1"/>
  <c r="C4" i="6"/>
  <c r="D4" i="6"/>
  <c r="E4" i="6"/>
  <c r="F4" i="6"/>
  <c r="G4" i="6"/>
  <c r="H4" i="6"/>
  <c r="I4" i="6"/>
  <c r="J4" i="6"/>
  <c r="K4" i="6"/>
  <c r="L4" i="6"/>
  <c r="M4" i="6"/>
  <c r="N4" i="6"/>
  <c r="B5" i="6"/>
  <c r="C5" i="6"/>
  <c r="D5" i="6"/>
  <c r="E5" i="6"/>
  <c r="F5" i="6"/>
  <c r="G5" i="6"/>
  <c r="H5" i="6"/>
  <c r="I5" i="6"/>
  <c r="J5" i="6"/>
  <c r="K5" i="6"/>
  <c r="L5" i="6"/>
  <c r="M5" i="6"/>
  <c r="N5" i="6"/>
  <c r="B6" i="6"/>
  <c r="C6" i="6"/>
  <c r="D6" i="6"/>
  <c r="E6" i="6"/>
  <c r="F6" i="6"/>
  <c r="G6" i="6"/>
  <c r="H6" i="6"/>
  <c r="I6" i="6"/>
  <c r="J6" i="6"/>
  <c r="K6" i="6"/>
  <c r="L6" i="6"/>
  <c r="M6" i="6"/>
  <c r="N6" i="6"/>
  <c r="B7" i="6"/>
  <c r="C7" i="6"/>
  <c r="D7" i="6"/>
  <c r="E7" i="6"/>
  <c r="F7" i="6"/>
  <c r="G7" i="6"/>
  <c r="H7" i="6"/>
  <c r="I7" i="6"/>
  <c r="J7" i="6"/>
  <c r="K7" i="6"/>
  <c r="L7" i="6"/>
  <c r="M7" i="6"/>
  <c r="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D27" i="21" s="1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D31" i="21" s="1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D35" i="21" s="1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B22" i="6"/>
  <c r="C22" i="6"/>
  <c r="D22" i="6"/>
  <c r="E22" i="6"/>
  <c r="F22" i="6"/>
  <c r="G22" i="6"/>
  <c r="H22" i="6"/>
  <c r="I22" i="6"/>
  <c r="J22" i="6"/>
  <c r="K22" i="6"/>
  <c r="L22" i="6"/>
  <c r="M22" i="6"/>
  <c r="N22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D43" i="21" s="1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D47" i="21" s="1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D51" i="21" s="1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B40" i="6"/>
  <c r="C40" i="6"/>
  <c r="D40" i="6"/>
  <c r="E40" i="6"/>
  <c r="F40" i="6"/>
  <c r="G40" i="6"/>
  <c r="H40" i="6"/>
  <c r="I40" i="6"/>
  <c r="J40" i="6"/>
  <c r="K40" i="6"/>
  <c r="L40" i="6"/>
  <c r="M40" i="6"/>
  <c r="N40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D58" i="21" s="1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D62" i="21" s="1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B49" i="6"/>
  <c r="C49" i="6"/>
  <c r="D49" i="6"/>
  <c r="E49" i="6"/>
  <c r="F49" i="6"/>
  <c r="G49" i="6"/>
  <c r="H49" i="6"/>
  <c r="I49" i="6"/>
  <c r="J49" i="6"/>
  <c r="K49" i="6"/>
  <c r="L49" i="6"/>
  <c r="M49" i="6"/>
  <c r="N49" i="6"/>
  <c r="B50" i="6"/>
  <c r="C50" i="6"/>
  <c r="D50" i="6"/>
  <c r="E50" i="6"/>
  <c r="F50" i="6"/>
  <c r="G50" i="6"/>
  <c r="H50" i="6"/>
  <c r="I50" i="6"/>
  <c r="J50" i="6"/>
  <c r="K50" i="6"/>
  <c r="L50" i="6"/>
  <c r="M50" i="6"/>
  <c r="N50" i="6"/>
  <c r="D66" i="21" s="1"/>
  <c r="B51" i="6"/>
  <c r="C51" i="6"/>
  <c r="D51" i="6"/>
  <c r="E51" i="6"/>
  <c r="F51" i="6"/>
  <c r="G51" i="6"/>
  <c r="H51" i="6"/>
  <c r="I51" i="6"/>
  <c r="J51" i="6"/>
  <c r="K51" i="6"/>
  <c r="L51" i="6"/>
  <c r="M51" i="6"/>
  <c r="N51" i="6"/>
  <c r="B52" i="6"/>
  <c r="C52" i="6"/>
  <c r="D52" i="6"/>
  <c r="E52" i="6"/>
  <c r="F52" i="6"/>
  <c r="G52" i="6"/>
  <c r="H52" i="6"/>
  <c r="I52" i="6"/>
  <c r="J52" i="6"/>
  <c r="K52" i="6"/>
  <c r="L52" i="6"/>
  <c r="M52" i="6"/>
  <c r="N52" i="6"/>
  <c r="B53" i="6"/>
  <c r="C53" i="6"/>
  <c r="D53" i="6"/>
  <c r="E53" i="6"/>
  <c r="F53" i="6"/>
  <c r="G53" i="6"/>
  <c r="H53" i="6"/>
  <c r="I53" i="6"/>
  <c r="J53" i="6"/>
  <c r="K53" i="6"/>
  <c r="L53" i="6"/>
  <c r="M53" i="6"/>
  <c r="N53" i="6"/>
  <c r="B54" i="6"/>
  <c r="C54" i="6"/>
  <c r="D54" i="6"/>
  <c r="E54" i="6"/>
  <c r="F54" i="6"/>
  <c r="G54" i="6"/>
  <c r="H54" i="6"/>
  <c r="I54" i="6"/>
  <c r="J54" i="6"/>
  <c r="K54" i="6"/>
  <c r="L54" i="6"/>
  <c r="M54" i="6"/>
  <c r="N54" i="6"/>
  <c r="D70" i="21" s="1"/>
  <c r="B55" i="6"/>
  <c r="C55" i="6"/>
  <c r="D55" i="6"/>
  <c r="E55" i="6"/>
  <c r="F55" i="6"/>
  <c r="G55" i="6"/>
  <c r="H55" i="6"/>
  <c r="I55" i="6"/>
  <c r="J55" i="6"/>
  <c r="K55" i="6"/>
  <c r="L55" i="6"/>
  <c r="M55" i="6"/>
  <c r="N55" i="6"/>
  <c r="B56" i="6"/>
  <c r="C56" i="6"/>
  <c r="D56" i="6"/>
  <c r="E56" i="6"/>
  <c r="F56" i="6"/>
  <c r="G56" i="6"/>
  <c r="H56" i="6"/>
  <c r="I56" i="6"/>
  <c r="J56" i="6"/>
  <c r="K56" i="6"/>
  <c r="L56" i="6"/>
  <c r="M56" i="6"/>
  <c r="N56" i="6"/>
  <c r="B57" i="6"/>
  <c r="C57" i="6"/>
  <c r="D57" i="6"/>
  <c r="E57" i="6"/>
  <c r="F57" i="6"/>
  <c r="G57" i="6"/>
  <c r="H57" i="6"/>
  <c r="I57" i="6"/>
  <c r="J57" i="6"/>
  <c r="K57" i="6"/>
  <c r="L57" i="6"/>
  <c r="M57" i="6"/>
  <c r="N57" i="6"/>
  <c r="C3" i="6"/>
  <c r="D3" i="6"/>
  <c r="E3" i="6"/>
  <c r="F3" i="6"/>
  <c r="G3" i="6"/>
  <c r="H3" i="6"/>
  <c r="I3" i="6"/>
  <c r="J3" i="6"/>
  <c r="K3" i="6"/>
  <c r="L3" i="6"/>
  <c r="M3" i="6"/>
  <c r="N3" i="6"/>
  <c r="B4" i="4"/>
  <c r="C4" i="4"/>
  <c r="D4" i="4"/>
  <c r="E4" i="4"/>
  <c r="F4" i="4"/>
  <c r="G4" i="4"/>
  <c r="H4" i="4"/>
  <c r="I4" i="4"/>
  <c r="J4" i="4"/>
  <c r="K4" i="4"/>
  <c r="L4" i="4"/>
  <c r="M4" i="4"/>
  <c r="N4" i="4"/>
  <c r="B5" i="4"/>
  <c r="C5" i="4"/>
  <c r="D5" i="4"/>
  <c r="E5" i="4"/>
  <c r="F5" i="4"/>
  <c r="G5" i="4"/>
  <c r="H5" i="4"/>
  <c r="I5" i="4"/>
  <c r="J5" i="4"/>
  <c r="K5" i="4"/>
  <c r="L5" i="4"/>
  <c r="M5" i="4"/>
  <c r="N5" i="4"/>
  <c r="B6" i="4"/>
  <c r="C6" i="4"/>
  <c r="D6" i="4"/>
  <c r="E6" i="4"/>
  <c r="F6" i="4"/>
  <c r="G6" i="4"/>
  <c r="H6" i="4"/>
  <c r="I6" i="4"/>
  <c r="J6" i="4"/>
  <c r="K6" i="4"/>
  <c r="L6" i="4"/>
  <c r="M6" i="4"/>
  <c r="N6" i="4"/>
  <c r="B7" i="4"/>
  <c r="C7" i="4"/>
  <c r="D7" i="4"/>
  <c r="E7" i="4"/>
  <c r="F7" i="4"/>
  <c r="G7" i="4"/>
  <c r="H7" i="4"/>
  <c r="I7" i="4"/>
  <c r="J7" i="4"/>
  <c r="K7" i="4"/>
  <c r="L7" i="4"/>
  <c r="M7" i="4"/>
  <c r="N7" i="4"/>
  <c r="B24" i="21" s="1"/>
  <c r="B8" i="4"/>
  <c r="C8" i="4"/>
  <c r="D8" i="4"/>
  <c r="E8" i="4"/>
  <c r="F8" i="4"/>
  <c r="G8" i="4"/>
  <c r="H8" i="4"/>
  <c r="I8" i="4"/>
  <c r="J8" i="4"/>
  <c r="K8" i="4"/>
  <c r="L8" i="4"/>
  <c r="M8" i="4"/>
  <c r="N8" i="4"/>
  <c r="B9" i="4"/>
  <c r="C9" i="4"/>
  <c r="D9" i="4"/>
  <c r="E9" i="4"/>
  <c r="F9" i="4"/>
  <c r="G9" i="4"/>
  <c r="H9" i="4"/>
  <c r="I9" i="4"/>
  <c r="J9" i="4"/>
  <c r="K9" i="4"/>
  <c r="L9" i="4"/>
  <c r="M9" i="4"/>
  <c r="N9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B28" i="21" s="1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B32" i="21" s="1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B36" i="21" s="1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B40" i="21" s="1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B44" i="21" s="1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B48" i="21" s="1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B52" i="21" s="1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B47" i="4"/>
  <c r="C47" i="4"/>
  <c r="D47" i="4"/>
  <c r="E47" i="4"/>
  <c r="F47" i="4"/>
  <c r="G47" i="4"/>
  <c r="H47" i="4"/>
  <c r="I47" i="4"/>
  <c r="J47" i="4"/>
  <c r="K47" i="4"/>
  <c r="L47" i="4"/>
  <c r="M47" i="4"/>
  <c r="N47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B50" i="4"/>
  <c r="C50" i="4"/>
  <c r="D50" i="4"/>
  <c r="E50" i="4"/>
  <c r="F50" i="4"/>
  <c r="G50" i="4"/>
  <c r="H50" i="4"/>
  <c r="I50" i="4"/>
  <c r="J50" i="4"/>
  <c r="K50" i="4"/>
  <c r="L50" i="4"/>
  <c r="M50" i="4"/>
  <c r="N50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B53" i="4"/>
  <c r="C53" i="4"/>
  <c r="D53" i="4"/>
  <c r="E53" i="4"/>
  <c r="F53" i="4"/>
  <c r="G53" i="4"/>
  <c r="H53" i="4"/>
  <c r="I53" i="4"/>
  <c r="J53" i="4"/>
  <c r="K53" i="4"/>
  <c r="L53" i="4"/>
  <c r="M53" i="4"/>
  <c r="N53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B55" i="4"/>
  <c r="C55" i="4"/>
  <c r="D55" i="4"/>
  <c r="E55" i="4"/>
  <c r="F55" i="4"/>
  <c r="G55" i="4"/>
  <c r="H55" i="4"/>
  <c r="I55" i="4"/>
  <c r="J55" i="4"/>
  <c r="K55" i="4"/>
  <c r="L55" i="4"/>
  <c r="M55" i="4"/>
  <c r="N55" i="4"/>
  <c r="B56" i="4"/>
  <c r="C56" i="4"/>
  <c r="D56" i="4"/>
  <c r="E56" i="4"/>
  <c r="F56" i="4"/>
  <c r="G56" i="4"/>
  <c r="H56" i="4"/>
  <c r="I56" i="4"/>
  <c r="J56" i="4"/>
  <c r="K56" i="4"/>
  <c r="L56" i="4"/>
  <c r="M56" i="4"/>
  <c r="N56" i="4"/>
  <c r="B57" i="4"/>
  <c r="C57" i="4"/>
  <c r="D57" i="4"/>
  <c r="E57" i="4"/>
  <c r="F57" i="4"/>
  <c r="G57" i="4"/>
  <c r="H57" i="4"/>
  <c r="I57" i="4"/>
  <c r="J57" i="4"/>
  <c r="K57" i="4"/>
  <c r="L57" i="4"/>
  <c r="M57" i="4"/>
  <c r="N57" i="4"/>
  <c r="C3" i="4"/>
  <c r="D3" i="4"/>
  <c r="E3" i="4"/>
  <c r="F3" i="4"/>
  <c r="G3" i="4"/>
  <c r="H3" i="4"/>
  <c r="I3" i="4"/>
  <c r="J3" i="4"/>
  <c r="K3" i="4"/>
  <c r="L3" i="4"/>
  <c r="M3" i="4"/>
  <c r="N3" i="4"/>
  <c r="B20" i="21"/>
  <c r="B21" i="21"/>
  <c r="D21" i="21"/>
  <c r="B22" i="21"/>
  <c r="D22" i="21"/>
  <c r="B23" i="21"/>
  <c r="D23" i="21"/>
  <c r="D24" i="21"/>
  <c r="B25" i="21"/>
  <c r="D25" i="21"/>
  <c r="B26" i="21"/>
  <c r="D26" i="21"/>
  <c r="B27" i="21"/>
  <c r="D28" i="21"/>
  <c r="B29" i="21"/>
  <c r="D29" i="21"/>
  <c r="B30" i="21"/>
  <c r="D30" i="21"/>
  <c r="B31" i="21"/>
  <c r="D32" i="21"/>
  <c r="B33" i="21"/>
  <c r="D33" i="21"/>
  <c r="B34" i="21"/>
  <c r="D34" i="21"/>
  <c r="B35" i="21"/>
  <c r="D36" i="21"/>
  <c r="B37" i="21"/>
  <c r="D37" i="21"/>
  <c r="B38" i="21"/>
  <c r="D38" i="21"/>
  <c r="B39" i="21"/>
  <c r="D39" i="21"/>
  <c r="D40" i="21"/>
  <c r="B41" i="21"/>
  <c r="D41" i="21"/>
  <c r="B42" i="21"/>
  <c r="D42" i="21"/>
  <c r="B43" i="21"/>
  <c r="D44" i="21"/>
  <c r="B45" i="21"/>
  <c r="D45" i="21"/>
  <c r="B46" i="21"/>
  <c r="D46" i="21"/>
  <c r="B47" i="21"/>
  <c r="D48" i="21"/>
  <c r="B49" i="21"/>
  <c r="D49" i="21"/>
  <c r="B50" i="21"/>
  <c r="D50" i="21"/>
  <c r="B51" i="21"/>
  <c r="D52" i="21"/>
  <c r="B53" i="21"/>
  <c r="D53" i="21"/>
  <c r="B54" i="21"/>
  <c r="D54" i="21"/>
  <c r="B55" i="21"/>
  <c r="D55" i="21"/>
  <c r="B56" i="21"/>
  <c r="D56" i="21"/>
  <c r="B57" i="21"/>
  <c r="D57" i="21"/>
  <c r="B58" i="21"/>
  <c r="B59" i="21"/>
  <c r="D59" i="21"/>
  <c r="B60" i="21"/>
  <c r="D60" i="21"/>
  <c r="B61" i="21"/>
  <c r="D61" i="21"/>
  <c r="B62" i="21"/>
  <c r="B63" i="21"/>
  <c r="D63" i="21"/>
  <c r="B64" i="21"/>
  <c r="D64" i="21"/>
  <c r="B65" i="21"/>
  <c r="D65" i="21"/>
  <c r="B66" i="21"/>
  <c r="B67" i="21"/>
  <c r="D67" i="21"/>
  <c r="B68" i="21"/>
  <c r="D68" i="21"/>
  <c r="B69" i="21"/>
  <c r="D69" i="21"/>
  <c r="B70" i="21"/>
  <c r="B71" i="21"/>
  <c r="D71" i="21"/>
  <c r="B72" i="21"/>
  <c r="D72" i="21"/>
  <c r="B73" i="21"/>
  <c r="D73" i="21"/>
  <c r="D96" i="21" l="1"/>
  <c r="D91" i="21"/>
  <c r="B91" i="21"/>
  <c r="D86" i="21"/>
  <c r="F86" i="21"/>
  <c r="H86" i="21"/>
  <c r="J86" i="21"/>
  <c r="L86" i="21"/>
  <c r="B86" i="21"/>
  <c r="F91" i="21" l="1"/>
  <c r="H91" i="21" s="1"/>
  <c r="J91" i="21" s="1"/>
  <c r="L91" i="21" s="1"/>
  <c r="H92" i="21" l="1"/>
  <c r="J92" i="21" s="1"/>
  <c r="L92" i="21" s="1"/>
  <c r="D20" i="21" l="1"/>
  <c r="B96" i="21"/>
  <c r="F96" i="21" s="1"/>
  <c r="H96" i="21" s="1"/>
  <c r="J96" i="21" s="1"/>
  <c r="L96" i="21" s="1"/>
  <c r="L10" i="21"/>
  <c r="J10" i="21"/>
  <c r="H10" i="21"/>
  <c r="F10" i="21"/>
  <c r="D10" i="21"/>
  <c r="B10" i="21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B15" i="21" s="1"/>
  <c r="J25" i="2"/>
  <c r="D15" i="21" s="1"/>
  <c r="I26" i="2"/>
  <c r="J26" i="2"/>
  <c r="K26" i="2" s="1"/>
  <c r="J13" i="2"/>
  <c r="I13" i="2"/>
  <c r="F73" i="21" l="1"/>
  <c r="H73" i="21" s="1"/>
  <c r="J73" i="21" s="1"/>
  <c r="L73" i="21" s="1"/>
  <c r="F71" i="21"/>
  <c r="H71" i="21" s="1"/>
  <c r="J71" i="21" s="1"/>
  <c r="L71" i="21" s="1"/>
  <c r="F47" i="21"/>
  <c r="H47" i="21" s="1"/>
  <c r="J47" i="21" s="1"/>
  <c r="L47" i="21" s="1"/>
  <c r="D74" i="21"/>
  <c r="F72" i="21"/>
  <c r="H72" i="21" s="1"/>
  <c r="J72" i="21" s="1"/>
  <c r="L72" i="21" s="1"/>
  <c r="F64" i="21"/>
  <c r="H64" i="21" s="1"/>
  <c r="J64" i="21" s="1"/>
  <c r="L64" i="21" s="1"/>
  <c r="F52" i="21"/>
  <c r="H52" i="21" s="1"/>
  <c r="J52" i="21" s="1"/>
  <c r="L52" i="21" s="1"/>
  <c r="F42" i="21"/>
  <c r="H42" i="21" s="1"/>
  <c r="J42" i="21" s="1"/>
  <c r="L42" i="21" s="1"/>
  <c r="F28" i="21"/>
  <c r="H28" i="21" s="1"/>
  <c r="J28" i="21" s="1"/>
  <c r="L28" i="21" s="1"/>
  <c r="F15" i="21"/>
  <c r="H15" i="21" s="1"/>
  <c r="L26" i="2"/>
  <c r="B74" i="21"/>
  <c r="F68" i="21"/>
  <c r="H68" i="21" s="1"/>
  <c r="J68" i="21" s="1"/>
  <c r="L68" i="21" s="1"/>
  <c r="F66" i="21"/>
  <c r="H66" i="21" s="1"/>
  <c r="J66" i="21" s="1"/>
  <c r="L66" i="21" s="1"/>
  <c r="F62" i="21"/>
  <c r="H62" i="21" s="1"/>
  <c r="J62" i="21" s="1"/>
  <c r="L62" i="21" s="1"/>
  <c r="F60" i="21"/>
  <c r="H60" i="21" s="1"/>
  <c r="J60" i="21" s="1"/>
  <c r="L60" i="21" s="1"/>
  <c r="F58" i="21"/>
  <c r="H58" i="21" s="1"/>
  <c r="J58" i="21" s="1"/>
  <c r="L58" i="21" s="1"/>
  <c r="F50" i="21"/>
  <c r="H50" i="21" s="1"/>
  <c r="J50" i="21" s="1"/>
  <c r="L50" i="21" s="1"/>
  <c r="F44" i="21"/>
  <c r="H44" i="21" s="1"/>
  <c r="J44" i="21" s="1"/>
  <c r="L44" i="21" s="1"/>
  <c r="F36" i="21"/>
  <c r="H36" i="21" s="1"/>
  <c r="J36" i="21" s="1"/>
  <c r="L36" i="21" s="1"/>
  <c r="F32" i="21"/>
  <c r="H32" i="21" s="1"/>
  <c r="J32" i="21" s="1"/>
  <c r="L32" i="21" s="1"/>
  <c r="F30" i="21"/>
  <c r="H30" i="21" s="1"/>
  <c r="J30" i="21" s="1"/>
  <c r="L30" i="21" s="1"/>
  <c r="F26" i="21"/>
  <c r="H26" i="21" s="1"/>
  <c r="J26" i="21" s="1"/>
  <c r="L26" i="21" s="1"/>
  <c r="F25" i="21"/>
  <c r="H25" i="21" s="1"/>
  <c r="J25" i="21" s="1"/>
  <c r="L25" i="21" s="1"/>
  <c r="F38" i="21"/>
  <c r="H38" i="21" s="1"/>
  <c r="J38" i="21" s="1"/>
  <c r="L38" i="21" s="1"/>
  <c r="F40" i="21"/>
  <c r="H40" i="21" s="1"/>
  <c r="J40" i="21" s="1"/>
  <c r="L40" i="21" s="1"/>
  <c r="F55" i="21"/>
  <c r="H55" i="21" s="1"/>
  <c r="J55" i="21" s="1"/>
  <c r="L55" i="21" s="1"/>
  <c r="F20" i="21"/>
  <c r="H20" i="21" s="1"/>
  <c r="J20" i="21" s="1"/>
  <c r="L20" i="21" s="1"/>
  <c r="F22" i="21"/>
  <c r="H22" i="21" s="1"/>
  <c r="J22" i="21" s="1"/>
  <c r="L22" i="21" s="1"/>
  <c r="F24" i="21"/>
  <c r="H24" i="21" s="1"/>
  <c r="J24" i="21" s="1"/>
  <c r="L24" i="21" s="1"/>
  <c r="F34" i="21"/>
  <c r="H34" i="21" s="1"/>
  <c r="J34" i="21" s="1"/>
  <c r="L34" i="21" s="1"/>
  <c r="F39" i="21"/>
  <c r="H39" i="21" s="1"/>
  <c r="J39" i="21" s="1"/>
  <c r="L39" i="21" s="1"/>
  <c r="F41" i="21"/>
  <c r="H41" i="21" s="1"/>
  <c r="J41" i="21" s="1"/>
  <c r="L41" i="21" s="1"/>
  <c r="F54" i="21"/>
  <c r="H54" i="21" s="1"/>
  <c r="J54" i="21" s="1"/>
  <c r="L54" i="21" s="1"/>
  <c r="F56" i="21"/>
  <c r="H56" i="21" s="1"/>
  <c r="J56" i="21" s="1"/>
  <c r="L56" i="21" s="1"/>
  <c r="F23" i="21"/>
  <c r="H23" i="21" s="1"/>
  <c r="J23" i="21" s="1"/>
  <c r="L23" i="21" s="1"/>
  <c r="F70" i="21"/>
  <c r="H70" i="21" s="1"/>
  <c r="J70" i="21" s="1"/>
  <c r="L70" i="21" s="1"/>
  <c r="F31" i="21"/>
  <c r="H31" i="21" s="1"/>
  <c r="J31" i="21" s="1"/>
  <c r="L31" i="21" s="1"/>
  <c r="F33" i="21"/>
  <c r="H33" i="21" s="1"/>
  <c r="J33" i="21" s="1"/>
  <c r="L33" i="21" s="1"/>
  <c r="F46" i="21"/>
  <c r="H46" i="21" s="1"/>
  <c r="J46" i="21" s="1"/>
  <c r="L46" i="21" s="1"/>
  <c r="F48" i="21"/>
  <c r="H48" i="21" s="1"/>
  <c r="J48" i="21" s="1"/>
  <c r="L48" i="21" s="1"/>
  <c r="F35" i="21"/>
  <c r="H35" i="21" s="1"/>
  <c r="J35" i="21" s="1"/>
  <c r="L35" i="21" s="1"/>
  <c r="F43" i="21"/>
  <c r="H43" i="21" s="1"/>
  <c r="J43" i="21" s="1"/>
  <c r="L43" i="21" s="1"/>
  <c r="F63" i="21"/>
  <c r="H63" i="21" s="1"/>
  <c r="J63" i="21" s="1"/>
  <c r="L63" i="21" s="1"/>
  <c r="F21" i="21"/>
  <c r="H21" i="21" s="1"/>
  <c r="J21" i="21" s="1"/>
  <c r="L21" i="21" s="1"/>
  <c r="F27" i="21"/>
  <c r="H27" i="21" s="1"/>
  <c r="J27" i="21" s="1"/>
  <c r="L27" i="21" s="1"/>
  <c r="F51" i="21"/>
  <c r="H51" i="21" s="1"/>
  <c r="J51" i="21" s="1"/>
  <c r="L51" i="21" s="1"/>
  <c r="F59" i="21"/>
  <c r="H59" i="21" s="1"/>
  <c r="J59" i="21" s="1"/>
  <c r="L59" i="21" s="1"/>
  <c r="F67" i="21"/>
  <c r="H67" i="21" s="1"/>
  <c r="J67" i="21" s="1"/>
  <c r="L67" i="21" s="1"/>
  <c r="F29" i="21"/>
  <c r="H29" i="21" s="1"/>
  <c r="J29" i="21" s="1"/>
  <c r="L29" i="21" s="1"/>
  <c r="F37" i="21"/>
  <c r="H37" i="21" s="1"/>
  <c r="J37" i="21" s="1"/>
  <c r="L37" i="21" s="1"/>
  <c r="H16" i="21"/>
  <c r="J16" i="21" s="1"/>
  <c r="J15" i="21"/>
  <c r="F45" i="21"/>
  <c r="H45" i="21" s="1"/>
  <c r="J45" i="21" s="1"/>
  <c r="L45" i="21" s="1"/>
  <c r="F49" i="21"/>
  <c r="H49" i="21" s="1"/>
  <c r="J49" i="21" s="1"/>
  <c r="L49" i="21" s="1"/>
  <c r="F53" i="21"/>
  <c r="H53" i="21" s="1"/>
  <c r="J53" i="21" s="1"/>
  <c r="L53" i="21" s="1"/>
  <c r="F57" i="21"/>
  <c r="H57" i="21" s="1"/>
  <c r="J57" i="21" s="1"/>
  <c r="L57" i="21" s="1"/>
  <c r="F61" i="21"/>
  <c r="H61" i="21" s="1"/>
  <c r="J61" i="21" s="1"/>
  <c r="L61" i="21" s="1"/>
  <c r="F65" i="21"/>
  <c r="H65" i="21" s="1"/>
  <c r="J65" i="21" s="1"/>
  <c r="L65" i="21" s="1"/>
  <c r="F69" i="21"/>
  <c r="H69" i="21" s="1"/>
  <c r="J69" i="21" s="1"/>
  <c r="L69" i="21" s="1"/>
  <c r="F74" i="21" l="1"/>
  <c r="H74" i="21" s="1"/>
  <c r="J74" i="21" s="1"/>
  <c r="L74" i="21" s="1"/>
  <c r="K24" i="2"/>
  <c r="L24" i="2"/>
  <c r="K25" i="2"/>
  <c r="L25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B3" i="6" l="1"/>
  <c r="B3" i="4"/>
  <c r="K13" i="2"/>
  <c r="L1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01C3338A-8E53-45E5-86E3-52A49716B7C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393090A1-EBA3-4CEE-B4F4-1C353B63D09F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69CC56E9-AD92-4F8F-BA95-86F7BD875F4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9" authorId="0" shapeId="0" xr:uid="{77CB2F0C-B86A-48BA-8246-11746A6F455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<sst xmlns="http://schemas.openxmlformats.org/spreadsheetml/2006/main" count="431" uniqueCount="124">
  <si>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</si>
  <si>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</si>
  <si>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</si>
  <si>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</si>
  <si>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</si>
  <si>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</si>
  <si>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</si>
  <si>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</si>
  <si>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</si>
  <si>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</si>
  <si>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</si>
  <si>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</si>
  <si>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</si>
  <si>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</si>
  <si>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</si>
  <si>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</si>
  <si>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</si>
  <si>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</si>
  <si>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</si>
  <si>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</si>
  <si>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</si>
  <si>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</si>
  <si>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</si>
  <si>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</si>
  <si>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</si>
  <si>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</si>
  <si>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</si>
  <si>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</si>
  <si>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</si>
  <si>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</si>
  <si>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</si>
  <si>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</si>
  <si>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</si>
  <si>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</si>
  <si>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</si>
  <si>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</si>
  <si>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Monthly Labor Force Numbers</t>
  </si>
  <si>
    <t>http://download.bls.gov/pub/time.series/la/</t>
  </si>
  <si>
    <t>24-Month Labor Force Totals</t>
  </si>
  <si>
    <t>Monthly Unemployment Numbers</t>
  </si>
  <si>
    <t>24-Month Unemployment Totals</t>
  </si>
  <si>
    <t>Accomack County, VA</t>
  </si>
  <si>
    <t>Alleghany County, VA</t>
  </si>
  <si>
    <t>Bath County, VA</t>
  </si>
  <si>
    <t>Bland County, VA</t>
  </si>
  <si>
    <t>Bristol city, VA</t>
  </si>
  <si>
    <t>Brunswick County, VA</t>
  </si>
  <si>
    <t>Buchanan County, VA</t>
  </si>
  <si>
    <t>Buckingham County, VA</t>
  </si>
  <si>
    <t>Carroll County, VA</t>
  </si>
  <si>
    <t>Charles City County, VA</t>
  </si>
  <si>
    <t>Charlotte County, VA</t>
  </si>
  <si>
    <t>Covington city, VA</t>
  </si>
  <si>
    <t>Craig County, VA</t>
  </si>
  <si>
    <t>Cumberland County, VA</t>
  </si>
  <si>
    <t>Danville city, VA</t>
  </si>
  <si>
    <t>Dickenson County, VA</t>
  </si>
  <si>
    <t>Dinwiddie County, VA</t>
  </si>
  <si>
    <t>Emporia city, VA</t>
  </si>
  <si>
    <t>Franklin city, VA</t>
  </si>
  <si>
    <t>Galax city, VA</t>
  </si>
  <si>
    <t>Grayson County, VA</t>
  </si>
  <si>
    <t>Greensville County, VA</t>
  </si>
  <si>
    <t>Halifax County, VA</t>
  </si>
  <si>
    <t>Hampton city, VA</t>
  </si>
  <si>
    <t>Henry County, VA</t>
  </si>
  <si>
    <t>Highland County, VA</t>
  </si>
  <si>
    <t>Hopewell city, VA</t>
  </si>
  <si>
    <t>Lancaster County, VA</t>
  </si>
  <si>
    <t>Lee County, VA</t>
  </si>
  <si>
    <t>Lunenburg County, VA</t>
  </si>
  <si>
    <t>Martinsville city, VA</t>
  </si>
  <si>
    <t>Mecklenburg County, VA</t>
  </si>
  <si>
    <t>Northampton County, VA</t>
  </si>
  <si>
    <t>Northumberland County, VA</t>
  </si>
  <si>
    <t>Norton city, VA</t>
  </si>
  <si>
    <t>Page County, VA</t>
  </si>
  <si>
    <t>Patrick County, VA</t>
  </si>
  <si>
    <t>Petersburg city, VA</t>
  </si>
  <si>
    <t>Pittsylvania County, VA</t>
  </si>
  <si>
    <t>Portsmouth city, VA</t>
  </si>
  <si>
    <t>Prince Edward County, VA</t>
  </si>
  <si>
    <t>Prince George County, VA</t>
  </si>
  <si>
    <t>Pulaski County, VA</t>
  </si>
  <si>
    <t>Richmond County, VA</t>
  </si>
  <si>
    <t>Russell County, VA</t>
  </si>
  <si>
    <t>Scott County, VA</t>
  </si>
  <si>
    <t>Smyth County, VA</t>
  </si>
  <si>
    <t>Surry County, VA</t>
  </si>
  <si>
    <t>Sussex County, VA</t>
  </si>
  <si>
    <t>Tazewell County, VA</t>
  </si>
  <si>
    <t>Washington County, VA</t>
  </si>
  <si>
    <t>Westmoreland County, VA</t>
  </si>
  <si>
    <t>Williamsburg city, VA</t>
  </si>
  <si>
    <t>Wise County, VA</t>
  </si>
  <si>
    <t>Wythe County, VA</t>
  </si>
  <si>
    <t>Southern Region</t>
  </si>
  <si>
    <t>Total for Region</t>
  </si>
  <si>
    <t>Step 1</t>
  </si>
  <si>
    <t>Please see worksheet entitled "Step 1" for monthly labor force numbers</t>
  </si>
  <si>
    <t>Step 2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</si>
  <si>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</si>
  <si>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</si>
  <si>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</si>
  <si>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</si>
  <si>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</si>
  <si>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</si>
  <si>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</si>
  <si>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</si>
  <si>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</si>
  <si>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</si>
  <si>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</si>
  <si>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Average</t>
  </si>
  <si>
    <t>National Average (thousands)</t>
  </si>
  <si>
    <t>20% Above the National Average (threshold)</t>
  </si>
  <si>
    <t>Source:  Local Area Unemployment Statistics, Bureau of Labor Statistics, Dept. of Labor</t>
  </si>
  <si>
    <t>Underlying data are available at www.bls.gov/lau/, and are attached.</t>
  </si>
  <si>
    <t>AREAS IN VIRGINIA THAT ARE ELIGIBLE FOR WAIVERS ON THE BASIS OF</t>
  </si>
  <si>
    <t>Please see worksheet entitled "Step 2" for 24-month labor force totals</t>
  </si>
  <si>
    <t>Please see worksheet entitled "Step 4" for 24-month unemployed totals</t>
  </si>
  <si>
    <t>Individual City</t>
  </si>
  <si>
    <t>2015 to 2018</t>
  </si>
  <si>
    <t>JAN 2016-DEC 2017</t>
  </si>
  <si>
    <t>AUG 2015-JUL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</si>
</sst>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"/>
    <numFmt numFmtId="169" formatCode="0.0000"/>
    <numFmt numFmtId="170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u/>
      <sz val="11"/>
      <color theme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  <xf numFmtId="0" fontId="18" fillId="0" borderId="0"/>
    <xf numFmtId="43" fontId="18" fillId="0" borderId="0" applyFont="0" applyFill="0" applyBorder="0" applyAlignment="0" applyProtection="0"/>
  </cellStyleXfs>
  <cellXfs count="82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0" fillId="0" borderId="0" xfId="2" applyFont="1"/>
    <xf numFmtId="0" fontId="7" fillId="0" borderId="0" xfId="0" applyFont="1" applyFill="1" applyAlignment="1">
      <alignment horizontal="left"/>
    </xf>
    <xf numFmtId="0" fontId="4" fillId="0" borderId="0" xfId="0" applyFont="1"/>
    <xf numFmtId="0" fontId="11" fillId="0" borderId="0" xfId="0" applyFont="1"/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7" fontId="5" fillId="0" borderId="0" xfId="0" applyNumberFormat="1" applyFont="1" applyAlignment="1">
      <alignment horizontal="left"/>
    </xf>
    <xf numFmtId="165" fontId="5" fillId="0" borderId="0" xfId="0" applyNumberFormat="1" applyFont="1"/>
    <xf numFmtId="17" fontId="5" fillId="0" borderId="0" xfId="0" applyNumberFormat="1" applyFont="1" applyAlignment="1">
      <alignment horizontal="center"/>
    </xf>
    <xf numFmtId="166" fontId="5" fillId="0" borderId="0" xfId="1" applyNumberFormat="1" applyFont="1"/>
    <xf numFmtId="167" fontId="5" fillId="0" borderId="0" xfId="0" applyNumberFormat="1" applyFont="1"/>
    <xf numFmtId="0" fontId="5" fillId="0" borderId="0" xfId="0" applyFont="1" applyFill="1" applyAlignment="1">
      <alignment horizontal="left"/>
    </xf>
    <xf numFmtId="17" fontId="5" fillId="0" borderId="0" xfId="0" applyNumberFormat="1" applyFont="1" applyFill="1" applyAlignment="1">
      <alignment horizontal="left"/>
    </xf>
    <xf numFmtId="0" fontId="8" fillId="0" borderId="0" xfId="0" applyFont="1"/>
    <xf numFmtId="164" fontId="4" fillId="0" borderId="0" xfId="0" applyNumberFormat="1" applyFont="1" applyAlignment="1">
      <alignment horizontal="center"/>
    </xf>
    <xf numFmtId="0" fontId="8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166" fontId="0" fillId="0" borderId="0" xfId="1" applyNumberFormat="1" applyFont="1"/>
    <xf numFmtId="17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/>
    <xf numFmtId="0" fontId="3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13" fillId="0" borderId="0" xfId="0" applyNumberFormat="1" applyFont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17" fontId="11" fillId="0" borderId="0" xfId="0" applyNumberFormat="1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9" fillId="2" borderId="2" xfId="4" applyFont="1" applyFill="1" applyBorder="1" applyAlignment="1">
      <alignment horizontal="center"/>
    </xf>
    <xf numFmtId="166" fontId="16" fillId="0" borderId="0" xfId="5" applyNumberFormat="1" applyFont="1"/>
    <xf numFmtId="0" fontId="16" fillId="0" borderId="0" xfId="4" applyFont="1"/>
    <xf numFmtId="2" fontId="16" fillId="0" borderId="0" xfId="4" applyNumberFormat="1" applyFont="1"/>
    <xf numFmtId="167" fontId="16" fillId="0" borderId="0" xfId="4" applyNumberFormat="1" applyFont="1"/>
    <xf numFmtId="0" fontId="15" fillId="0" borderId="0" xfId="4" applyFont="1"/>
    <xf numFmtId="0" fontId="16" fillId="0" borderId="0" xfId="3" applyFont="1"/>
    <xf numFmtId="3" fontId="16" fillId="0" borderId="0" xfId="3" applyNumberFormat="1" applyFont="1"/>
    <xf numFmtId="166" fontId="16" fillId="0" borderId="0" xfId="0" applyNumberFormat="1" applyFont="1"/>
    <xf numFmtId="169" fontId="16" fillId="0" borderId="0" xfId="4" applyNumberFormat="1" applyFont="1"/>
    <xf numFmtId="2" fontId="15" fillId="0" borderId="0" xfId="4" applyNumberFormat="1" applyFont="1"/>
    <xf numFmtId="166" fontId="16" fillId="0" borderId="0" xfId="5" applyNumberFormat="1" applyFont="1" applyFill="1"/>
    <xf numFmtId="168" fontId="16" fillId="0" borderId="0" xfId="4" applyNumberFormat="1" applyFont="1" applyFill="1"/>
    <xf numFmtId="0" fontId="16" fillId="0" borderId="0" xfId="4" applyFont="1" applyFill="1"/>
    <xf numFmtId="169" fontId="16" fillId="0" borderId="0" xfId="4" applyNumberFormat="1" applyFont="1" applyFill="1"/>
    <xf numFmtId="2" fontId="16" fillId="0" borderId="0" xfId="4" applyNumberFormat="1" applyFont="1" applyFill="1"/>
    <xf numFmtId="167" fontId="16" fillId="0" borderId="0" xfId="4" applyNumberFormat="1" applyFont="1" applyFill="1"/>
    <xf numFmtId="170" fontId="16" fillId="0" borderId="0" xfId="4" applyNumberFormat="1" applyFont="1"/>
    <xf numFmtId="170" fontId="16" fillId="0" borderId="0" xfId="0" applyNumberFormat="1" applyFont="1"/>
    <xf numFmtId="167" fontId="16" fillId="0" borderId="0" xfId="4" applyNumberFormat="1" applyFont="1" applyBorder="1"/>
    <xf numFmtId="170" fontId="0" fillId="0" borderId="0" xfId="0" applyNumberFormat="1"/>
    <xf numFmtId="170" fontId="16" fillId="0" borderId="0" xfId="4" applyNumberFormat="1" applyFont="1" applyFill="1"/>
    <xf numFmtId="0" fontId="16" fillId="0" borderId="0" xfId="0" applyNumberFormat="1" applyFont="1" applyFill="1" applyAlignment="1" applyProtection="1">
      <alignment horizontal="left"/>
      <protection locked="0"/>
    </xf>
    <xf numFmtId="166" fontId="15" fillId="0" borderId="0" xfId="5" applyNumberFormat="1" applyFont="1" applyAlignment="1">
      <alignment horizontal="center"/>
    </xf>
    <xf numFmtId="164" fontId="22" fillId="0" borderId="0" xfId="0" applyNumberFormat="1" applyFont="1" applyFill="1" applyAlignment="1">
      <alignment horizontal="right"/>
    </xf>
    <xf numFmtId="166" fontId="15" fillId="0" borderId="0" xfId="5" applyNumberFormat="1" applyFont="1" applyAlignment="1">
      <alignment horizontal="center"/>
    </xf>
    <xf numFmtId="17" fontId="13" fillId="0" borderId="0" xfId="0" applyNumberFormat="1" applyFont="1" applyFill="1" applyAlignment="1">
      <alignment horizontal="left"/>
    </xf>
    <xf numFmtId="0" fontId="21" fillId="0" borderId="0" xfId="2" applyFont="1" applyFill="1" applyAlignment="1">
      <alignment horizontal="center"/>
    </xf>
    <xf numFmtId="4" fontId="14" fillId="0" borderId="0" xfId="0" applyNumberFormat="1" applyFont="1" applyFill="1"/>
    <xf numFmtId="0" fontId="5" fillId="0" borderId="0" xfId="0" applyFont="1" applyFill="1"/>
    <xf numFmtId="165" fontId="5" fillId="0" borderId="0" xfId="0" applyNumberFormat="1" applyFont="1" applyFill="1"/>
    <xf numFmtId="166" fontId="5" fillId="0" borderId="0" xfId="1" applyNumberFormat="1" applyFont="1" applyFill="1"/>
    <xf numFmtId="167" fontId="5" fillId="0" borderId="0" xfId="0" applyNumberFormat="1" applyFont="1" applyFill="1"/>
    <xf numFmtId="0" fontId="6" fillId="0" borderId="0" xfId="0" applyFont="1" applyFill="1"/>
    <xf numFmtId="0" fontId="15" fillId="0" borderId="0" xfId="4" applyFont="1" applyAlignment="1">
      <alignment horizontal="center"/>
    </xf>
    <xf numFmtId="166" fontId="15" fillId="0" borderId="0" xfId="5" applyNumberFormat="1" applyFont="1" applyAlignment="1">
      <alignment horizontal="center"/>
    </xf>
    <xf numFmtId="0" fontId="19" fillId="2" borderId="3" xfId="4" applyFont="1" applyFill="1" applyBorder="1" applyAlignment="1">
      <alignment horizontal="center"/>
    </xf>
    <xf numFmtId="0" fontId="19" fillId="2" borderId="4" xfId="4" applyFont="1" applyFill="1" applyBorder="1" applyAlignment="1">
      <alignment horizontal="center"/>
    </xf>
  </cellXfs>
  <cellStyles count="6">
    <cellStyle name="Comma" xfId="1" builtinId="3"/>
    <cellStyle name="Comma 2" xfId="5" xr:uid="{00000000-0005-0000-0000-000001000000}"/>
    <cellStyle name="Hyperlink" xfId="2" builtinId="8"/>
    <cellStyle name="Normal" xfId="0" builtinId="0"/>
    <cellStyle name="Normal 2 2" xfId="3" xr:uid="{00000000-0005-0000-0000-000004000000}"/>
    <cellStyle name="Normal_Book4" xfId="4" xr:uid="{00000000-0005-0000-0000-000005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6838-2FA1-4107-A7AF-E854546A6F1F}">
  <dimension ref="A1:N99"/>
  <sheetViews>
    <sheetView tabSelected="1" workbookViewId="0">
      <selection activeCell="A77" sqref="A77"/>
    </sheetView>
  </sheetViews>
  <sheetFormatPr defaultRowHeight="14.4" x14ac:dyDescent="0.3"/>
  <cols>
    <col min="1" max="1" width="27.77734375" customWidth="1"/>
    <col min="2" max="13" width="12.44140625" customWidth="1"/>
  </cols>
  <sheetData>
    <row r="1" spans="1:14" s="42" customFormat="1" ht="10.199999999999999" x14ac:dyDescent="0.2">
      <c r="A1" s="41" t="s">
        <v>117</v>
      </c>
    </row>
    <row r="2" spans="1:14" s="42" customFormat="1" ht="10.199999999999999" x14ac:dyDescent="0.2">
      <c r="A2" s="41" t="s">
        <v>122</v>
      </c>
    </row>
    <row r="3" spans="1:14" s="42" customFormat="1" ht="10.199999999999999" x14ac:dyDescent="0.2">
      <c r="C3" s="43"/>
    </row>
    <row r="4" spans="1:14" x14ac:dyDescent="0.3">
      <c r="A4" s="44" t="s">
        <v>98</v>
      </c>
      <c r="B4" s="45" t="s">
        <v>99</v>
      </c>
      <c r="C4" s="45"/>
      <c r="D4" s="45"/>
      <c r="E4" s="45"/>
      <c r="F4" s="46"/>
      <c r="G4" s="46"/>
      <c r="H4" s="46"/>
      <c r="I4" s="46"/>
      <c r="J4" s="47"/>
      <c r="K4" s="46"/>
      <c r="L4" s="48"/>
    </row>
    <row r="5" spans="1:14" x14ac:dyDescent="0.3">
      <c r="A5" s="44" t="s">
        <v>100</v>
      </c>
      <c r="B5" s="45" t="s">
        <v>118</v>
      </c>
      <c r="C5" s="45"/>
      <c r="D5" s="45"/>
      <c r="E5" s="45"/>
      <c r="F5" s="46"/>
      <c r="G5" s="46"/>
      <c r="H5" s="46"/>
      <c r="I5" s="46"/>
      <c r="J5" s="47"/>
      <c r="K5" s="46"/>
      <c r="L5" s="48"/>
    </row>
    <row r="6" spans="1:14" x14ac:dyDescent="0.3">
      <c r="A6" s="44" t="s">
        <v>101</v>
      </c>
      <c r="B6" s="45" t="s">
        <v>102</v>
      </c>
      <c r="C6" s="45"/>
      <c r="D6" s="45"/>
      <c r="E6" s="45"/>
      <c r="F6" s="46"/>
      <c r="G6" s="46"/>
      <c r="H6" s="46"/>
      <c r="I6" s="46"/>
      <c r="J6" s="47"/>
      <c r="K6" s="46"/>
      <c r="L6" s="48"/>
    </row>
    <row r="7" spans="1:14" x14ac:dyDescent="0.3">
      <c r="A7" s="44" t="s">
        <v>103</v>
      </c>
      <c r="B7" s="45" t="s">
        <v>119</v>
      </c>
      <c r="C7" s="45"/>
      <c r="D7" s="45"/>
      <c r="E7" s="45"/>
      <c r="F7" s="46"/>
      <c r="G7" s="46"/>
      <c r="H7" s="46"/>
      <c r="I7" s="46"/>
      <c r="J7" s="47"/>
      <c r="K7" s="46"/>
      <c r="L7" s="48"/>
    </row>
    <row r="8" spans="1:14" x14ac:dyDescent="0.3">
      <c r="A8" s="49"/>
      <c r="B8" s="80" t="s">
        <v>104</v>
      </c>
      <c r="C8" s="81"/>
      <c r="D8" s="80" t="s">
        <v>105</v>
      </c>
      <c r="E8" s="81"/>
      <c r="F8" s="80" t="s">
        <v>106</v>
      </c>
      <c r="G8" s="81"/>
      <c r="H8" s="80" t="s">
        <v>106</v>
      </c>
      <c r="I8" s="81"/>
      <c r="J8" s="80" t="s">
        <v>106</v>
      </c>
      <c r="K8" s="81"/>
      <c r="L8" s="80" t="s">
        <v>106</v>
      </c>
      <c r="M8" s="81"/>
    </row>
    <row r="9" spans="1:14" x14ac:dyDescent="0.3">
      <c r="A9" s="49"/>
      <c r="B9" s="80" t="s">
        <v>35</v>
      </c>
      <c r="C9" s="81"/>
      <c r="D9" s="80" t="s">
        <v>107</v>
      </c>
      <c r="E9" s="81"/>
      <c r="F9" s="80" t="s">
        <v>108</v>
      </c>
      <c r="G9" s="81"/>
      <c r="H9" s="80" t="s">
        <v>109</v>
      </c>
      <c r="I9" s="81"/>
      <c r="J9" s="80" t="s">
        <v>110</v>
      </c>
      <c r="K9" s="81"/>
      <c r="L9" s="80" t="s">
        <v>111</v>
      </c>
      <c r="M9" s="81"/>
    </row>
    <row r="10" spans="1:14" s="50" customFormat="1" ht="10.199999999999999" x14ac:dyDescent="0.2">
      <c r="A10" s="49"/>
      <c r="B10" s="79" t="str">
        <f>$A$2</f>
        <v>JAN 2016-DEC 2017</v>
      </c>
      <c r="C10" s="79"/>
      <c r="D10" s="79" t="str">
        <f t="shared" ref="D10" si="0">$A$2</f>
        <v>JAN 2016-DEC 2017</v>
      </c>
      <c r="E10" s="79"/>
      <c r="F10" s="79" t="str">
        <f t="shared" ref="F10" si="1">$A$2</f>
        <v>JAN 2016-DEC 2017</v>
      </c>
      <c r="G10" s="79"/>
      <c r="H10" s="79" t="str">
        <f t="shared" ref="H10" si="2">$A$2</f>
        <v>JAN 2016-DEC 2017</v>
      </c>
      <c r="I10" s="79"/>
      <c r="J10" s="79" t="str">
        <f t="shared" ref="J10" si="3">$A$2</f>
        <v>JAN 2016-DEC 2017</v>
      </c>
      <c r="K10" s="79"/>
      <c r="L10" s="79" t="str">
        <f t="shared" ref="L10" si="4">$A$2</f>
        <v>JAN 2016-DEC 2017</v>
      </c>
      <c r="M10" s="79"/>
    </row>
    <row r="11" spans="1:14" s="50" customFormat="1" ht="10.199999999999999" x14ac:dyDescent="0.2">
      <c r="A11" s="49"/>
      <c r="B11" s="67"/>
      <c r="C11" s="67"/>
      <c r="D11" s="67"/>
      <c r="E11" s="67"/>
      <c r="F11" s="79" t="s">
        <v>112</v>
      </c>
      <c r="G11" s="79"/>
      <c r="H11" s="79" t="s">
        <v>112</v>
      </c>
      <c r="I11" s="79"/>
      <c r="J11" s="79" t="s">
        <v>112</v>
      </c>
      <c r="K11" s="79"/>
      <c r="L11" s="79" t="s">
        <v>112</v>
      </c>
      <c r="M11" s="79"/>
      <c r="N11" s="51"/>
    </row>
    <row r="12" spans="1:14" s="50" customFormat="1" ht="10.199999999999999" x14ac:dyDescent="0.2">
      <c r="A12" s="49"/>
      <c r="B12" s="79" t="s">
        <v>104</v>
      </c>
      <c r="C12" s="79"/>
      <c r="D12" s="79" t="s">
        <v>105</v>
      </c>
      <c r="E12" s="79"/>
      <c r="F12" s="78" t="s">
        <v>106</v>
      </c>
      <c r="G12" s="78"/>
      <c r="H12" s="78" t="s">
        <v>106</v>
      </c>
      <c r="I12" s="78"/>
      <c r="J12" s="78" t="s">
        <v>106</v>
      </c>
      <c r="K12" s="78"/>
      <c r="L12" s="78" t="s">
        <v>106</v>
      </c>
      <c r="M12" s="78"/>
      <c r="N12" s="51"/>
    </row>
    <row r="13" spans="1:14" s="50" customFormat="1" ht="10.199999999999999" x14ac:dyDescent="0.2">
      <c r="A13" s="49"/>
      <c r="B13" s="79" t="s">
        <v>35</v>
      </c>
      <c r="C13" s="79"/>
      <c r="D13" s="79" t="s">
        <v>107</v>
      </c>
      <c r="E13" s="79"/>
      <c r="F13" s="78" t="s">
        <v>108</v>
      </c>
      <c r="G13" s="78"/>
      <c r="H13" s="78" t="s">
        <v>109</v>
      </c>
      <c r="I13" s="78"/>
      <c r="J13" s="78" t="s">
        <v>110</v>
      </c>
      <c r="K13" s="78"/>
      <c r="L13" s="78" t="s">
        <v>111</v>
      </c>
      <c r="M13" s="78"/>
    </row>
    <row r="14" spans="1:14" s="42" customFormat="1" ht="10.199999999999999" x14ac:dyDescent="0.2"/>
    <row r="15" spans="1:14" s="42" customFormat="1" ht="10.199999999999999" x14ac:dyDescent="0.2">
      <c r="A15" s="38" t="s">
        <v>113</v>
      </c>
      <c r="B15" s="52">
        <f>National!I25</f>
        <v>3834083</v>
      </c>
      <c r="D15" s="52">
        <f>National!J25</f>
        <v>176799</v>
      </c>
      <c r="F15" s="61">
        <f>D15/B15</f>
        <v>4.6112460267552891E-2</v>
      </c>
      <c r="G15" s="46"/>
      <c r="H15" s="53">
        <f>TRUNC(F15,4)</f>
        <v>4.6100000000000002E-2</v>
      </c>
      <c r="J15" s="42">
        <f>H15*100</f>
        <v>4.6100000000000003</v>
      </c>
      <c r="L15" s="42">
        <f>ROUND(J15,1)</f>
        <v>4.5999999999999996</v>
      </c>
    </row>
    <row r="16" spans="1:14" s="42" customFormat="1" ht="10.199999999999999" x14ac:dyDescent="0.2">
      <c r="A16" s="38" t="s">
        <v>114</v>
      </c>
      <c r="F16" s="62"/>
      <c r="H16" s="42">
        <f>TRUNC(H15*1.2,4)</f>
        <v>5.5300000000000002E-2</v>
      </c>
      <c r="J16" s="54">
        <f>H16*100</f>
        <v>5.53</v>
      </c>
      <c r="K16" s="49"/>
      <c r="L16" s="63">
        <f>ROUND(J16,1)</f>
        <v>5.5</v>
      </c>
    </row>
    <row r="17" spans="1:12" ht="10.95" customHeight="1" x14ac:dyDescent="0.3">
      <c r="A17" s="27"/>
      <c r="F17" s="64"/>
    </row>
    <row r="18" spans="1:12" s="42" customFormat="1" ht="10.199999999999999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s="42" customFormat="1" ht="10.199999999999999" x14ac:dyDescent="0.2">
      <c r="A19" s="38" t="s">
        <v>96</v>
      </c>
      <c r="F19" s="62"/>
    </row>
    <row r="20" spans="1:12" s="39" customFormat="1" ht="10.199999999999999" x14ac:dyDescent="0.2">
      <c r="A20" s="39" t="s">
        <v>41</v>
      </c>
      <c r="B20" s="55">
        <f>VLOOKUP($A20,'Step 2'!$A$3:$N$57,14,FALSE)</f>
        <v>378909</v>
      </c>
      <c r="C20" s="55"/>
      <c r="D20" s="55">
        <f>VLOOKUP($A20,'Step 4'!$A$3:$N$57,14,FALSE)</f>
        <v>18298</v>
      </c>
      <c r="E20" s="55"/>
      <c r="F20" s="65">
        <f t="shared" ref="F20:F74" si="5">D20/B20</f>
        <v>4.8291278380824948E-2</v>
      </c>
      <c r="G20" s="57"/>
      <c r="H20" s="58">
        <f t="shared" ref="H20:H74" si="6">TRUNC(F20,4)</f>
        <v>4.82E-2</v>
      </c>
      <c r="I20" s="57"/>
      <c r="J20" s="59">
        <f t="shared" ref="J20:J74" si="7">H20*100</f>
        <v>4.82</v>
      </c>
      <c r="K20" s="57"/>
      <c r="L20" s="60">
        <f t="shared" ref="L20:L74" si="8">ROUND(J20,1)</f>
        <v>4.8</v>
      </c>
    </row>
    <row r="21" spans="1:12" s="39" customFormat="1" ht="10.199999999999999" x14ac:dyDescent="0.2">
      <c r="A21" s="39" t="s">
        <v>42</v>
      </c>
      <c r="B21" s="55">
        <f>VLOOKUP($A21,'Step 2'!$A$3:$N$57,14,FALSE)</f>
        <v>165452</v>
      </c>
      <c r="C21" s="55"/>
      <c r="D21" s="55">
        <f>VLOOKUP($A21,'Step 4'!$A$3:$N$57,14,FALSE)</f>
        <v>8219</v>
      </c>
      <c r="E21" s="55"/>
      <c r="F21" s="65">
        <f t="shared" si="5"/>
        <v>4.9676038972028144E-2</v>
      </c>
      <c r="G21" s="57"/>
      <c r="H21" s="58">
        <f t="shared" si="6"/>
        <v>4.9599999999999998E-2</v>
      </c>
      <c r="I21" s="57"/>
      <c r="J21" s="59">
        <f t="shared" si="7"/>
        <v>4.96</v>
      </c>
      <c r="K21" s="57"/>
      <c r="L21" s="60">
        <f t="shared" si="8"/>
        <v>5</v>
      </c>
    </row>
    <row r="22" spans="1:12" s="39" customFormat="1" ht="10.199999999999999" x14ac:dyDescent="0.2">
      <c r="A22" s="66" t="s">
        <v>43</v>
      </c>
      <c r="B22" s="55">
        <f>VLOOKUP($A22,'Step 2'!$A$3:$N$57,14,FALSE)</f>
        <v>59431</v>
      </c>
      <c r="C22" s="55"/>
      <c r="D22" s="55">
        <f>VLOOKUP($A22,'Step 4'!$A$3:$N$57,14,FALSE)</f>
        <v>2098</v>
      </c>
      <c r="E22" s="55"/>
      <c r="F22" s="65">
        <f t="shared" si="5"/>
        <v>3.5301442008379466E-2</v>
      </c>
      <c r="G22" s="57"/>
      <c r="H22" s="58">
        <f t="shared" si="6"/>
        <v>3.5299999999999998E-2</v>
      </c>
      <c r="I22" s="57"/>
      <c r="J22" s="59">
        <f t="shared" si="7"/>
        <v>3.53</v>
      </c>
      <c r="K22" s="57"/>
      <c r="L22" s="60">
        <f t="shared" si="8"/>
        <v>3.5</v>
      </c>
    </row>
    <row r="23" spans="1:12" s="39" customFormat="1" ht="10.199999999999999" x14ac:dyDescent="0.2">
      <c r="A23" s="39" t="s">
        <v>44</v>
      </c>
      <c r="B23" s="55">
        <f>VLOOKUP($A23,'Step 2'!$A$3:$N$57,14,FALSE)</f>
        <v>65856</v>
      </c>
      <c r="C23" s="55"/>
      <c r="D23" s="55">
        <f>VLOOKUP($A23,'Step 4'!$A$3:$N$57,14,FALSE)</f>
        <v>3170</v>
      </c>
      <c r="E23" s="55"/>
      <c r="F23" s="65">
        <f t="shared" si="5"/>
        <v>4.8135325558794947E-2</v>
      </c>
      <c r="G23" s="57"/>
      <c r="H23" s="58">
        <f t="shared" si="6"/>
        <v>4.8099999999999997E-2</v>
      </c>
      <c r="I23" s="57"/>
      <c r="J23" s="59">
        <f t="shared" si="7"/>
        <v>4.8099999999999996</v>
      </c>
      <c r="K23" s="57"/>
      <c r="L23" s="60">
        <f t="shared" si="8"/>
        <v>4.8</v>
      </c>
    </row>
    <row r="24" spans="1:12" s="39" customFormat="1" ht="10.199999999999999" x14ac:dyDescent="0.2">
      <c r="A24" s="39" t="s">
        <v>45</v>
      </c>
      <c r="B24" s="55">
        <f>VLOOKUP($A24,'Step 2'!$A$3:$N$57,14,FALSE)</f>
        <v>180579</v>
      </c>
      <c r="C24" s="55"/>
      <c r="D24" s="55">
        <f>VLOOKUP($A24,'Step 4'!$A$3:$N$57,14,FALSE)</f>
        <v>8694</v>
      </c>
      <c r="E24" s="55"/>
      <c r="F24" s="65">
        <f t="shared" si="5"/>
        <v>4.8145133155018026E-2</v>
      </c>
      <c r="G24" s="57"/>
      <c r="H24" s="58">
        <f t="shared" si="6"/>
        <v>4.8099999999999997E-2</v>
      </c>
      <c r="I24" s="57"/>
      <c r="J24" s="59">
        <f t="shared" si="7"/>
        <v>4.8099999999999996</v>
      </c>
      <c r="K24" s="57"/>
      <c r="L24" s="60">
        <f t="shared" si="8"/>
        <v>4.8</v>
      </c>
    </row>
    <row r="25" spans="1:12" s="39" customFormat="1" ht="10.199999999999999" x14ac:dyDescent="0.2">
      <c r="A25" s="66" t="s">
        <v>46</v>
      </c>
      <c r="B25" s="55">
        <f>VLOOKUP($A25,'Step 2'!$A$3:$N$57,14,FALSE)</f>
        <v>148158</v>
      </c>
      <c r="C25" s="55"/>
      <c r="D25" s="55">
        <f>VLOOKUP($A25,'Step 4'!$A$3:$N$57,14,FALSE)</f>
        <v>8572</v>
      </c>
      <c r="E25" s="55"/>
      <c r="F25" s="65">
        <f t="shared" si="5"/>
        <v>5.7857152499358792E-2</v>
      </c>
      <c r="G25" s="57"/>
      <c r="H25" s="58">
        <f t="shared" si="6"/>
        <v>5.7799999999999997E-2</v>
      </c>
      <c r="I25" s="57"/>
      <c r="J25" s="59">
        <f t="shared" si="7"/>
        <v>5.7799999999999994</v>
      </c>
      <c r="K25" s="57"/>
      <c r="L25" s="60">
        <f t="shared" si="8"/>
        <v>5.8</v>
      </c>
    </row>
    <row r="26" spans="1:12" s="39" customFormat="1" ht="10.199999999999999" x14ac:dyDescent="0.2">
      <c r="A26" s="39" t="s">
        <v>47</v>
      </c>
      <c r="B26" s="55">
        <f>VLOOKUP($A26,'Step 2'!$A$3:$N$57,14,FALSE)</f>
        <v>161063</v>
      </c>
      <c r="C26" s="55"/>
      <c r="D26" s="55">
        <f>VLOOKUP($A26,'Step 4'!$A$3:$N$57,14,FALSE)</f>
        <v>15045</v>
      </c>
      <c r="E26" s="55"/>
      <c r="F26" s="65">
        <f t="shared" si="5"/>
        <v>9.3410652974301983E-2</v>
      </c>
      <c r="G26" s="57"/>
      <c r="H26" s="58">
        <f t="shared" si="6"/>
        <v>9.3399999999999997E-2</v>
      </c>
      <c r="I26" s="57"/>
      <c r="J26" s="59">
        <f t="shared" si="7"/>
        <v>9.34</v>
      </c>
      <c r="K26" s="57"/>
      <c r="L26" s="60">
        <f t="shared" si="8"/>
        <v>9.3000000000000007</v>
      </c>
    </row>
    <row r="27" spans="1:12" s="39" customFormat="1" ht="10.199999999999999" x14ac:dyDescent="0.2">
      <c r="A27" s="66" t="s">
        <v>48</v>
      </c>
      <c r="B27" s="55">
        <f>VLOOKUP($A27,'Step 2'!$A$3:$N$57,14,FALSE)</f>
        <v>152564</v>
      </c>
      <c r="C27" s="55"/>
      <c r="D27" s="55">
        <f>VLOOKUP($A27,'Step 4'!$A$3:$N$57,14,FALSE)</f>
        <v>8172</v>
      </c>
      <c r="E27" s="55"/>
      <c r="F27" s="65">
        <f t="shared" si="5"/>
        <v>5.35644057575837E-2</v>
      </c>
      <c r="G27" s="57"/>
      <c r="H27" s="58">
        <f t="shared" si="6"/>
        <v>5.3499999999999999E-2</v>
      </c>
      <c r="I27" s="57"/>
      <c r="J27" s="59">
        <f t="shared" si="7"/>
        <v>5.35</v>
      </c>
      <c r="K27" s="57"/>
      <c r="L27" s="60">
        <f t="shared" si="8"/>
        <v>5.4</v>
      </c>
    </row>
    <row r="28" spans="1:12" s="39" customFormat="1" ht="10.199999999999999" x14ac:dyDescent="0.2">
      <c r="A28" s="66" t="s">
        <v>49</v>
      </c>
      <c r="B28" s="55">
        <f>VLOOKUP($A28,'Step 2'!$A$3:$N$57,14,FALSE)</f>
        <v>309564</v>
      </c>
      <c r="C28" s="55"/>
      <c r="D28" s="55">
        <f>VLOOKUP($A28,'Step 4'!$A$3:$N$57,14,FALSE)</f>
        <v>15246</v>
      </c>
      <c r="E28" s="55"/>
      <c r="F28" s="65">
        <f t="shared" si="5"/>
        <v>4.9249912780555877E-2</v>
      </c>
      <c r="G28" s="57"/>
      <c r="H28" s="58">
        <f t="shared" si="6"/>
        <v>4.9200000000000001E-2</v>
      </c>
      <c r="I28" s="57"/>
      <c r="J28" s="59">
        <f t="shared" si="7"/>
        <v>4.92</v>
      </c>
      <c r="K28" s="57"/>
      <c r="L28" s="60">
        <f t="shared" si="8"/>
        <v>4.9000000000000004</v>
      </c>
    </row>
    <row r="29" spans="1:12" s="39" customFormat="1" ht="10.199999999999999" x14ac:dyDescent="0.2">
      <c r="A29" s="66" t="s">
        <v>50</v>
      </c>
      <c r="B29" s="55">
        <f>VLOOKUP($A29,'Step 2'!$A$3:$N$57,14,FALSE)</f>
        <v>90329</v>
      </c>
      <c r="C29" s="55"/>
      <c r="D29" s="55">
        <f>VLOOKUP($A29,'Step 4'!$A$3:$N$57,14,FALSE)</f>
        <v>4207</v>
      </c>
      <c r="E29" s="55"/>
      <c r="F29" s="65">
        <f t="shared" si="5"/>
        <v>4.6574189905788842E-2</v>
      </c>
      <c r="G29" s="57"/>
      <c r="H29" s="58">
        <f t="shared" si="6"/>
        <v>4.65E-2</v>
      </c>
      <c r="I29" s="57"/>
      <c r="J29" s="59">
        <f t="shared" si="7"/>
        <v>4.6500000000000004</v>
      </c>
      <c r="K29" s="57"/>
      <c r="L29" s="60">
        <f t="shared" si="8"/>
        <v>4.7</v>
      </c>
    </row>
    <row r="30" spans="1:12" s="39" customFormat="1" ht="10.199999999999999" x14ac:dyDescent="0.2">
      <c r="A30" s="66" t="s">
        <v>51</v>
      </c>
      <c r="B30" s="55">
        <f>VLOOKUP($A30,'Step 2'!$A$3:$N$57,14,FALSE)</f>
        <v>125491</v>
      </c>
      <c r="C30" s="55"/>
      <c r="D30" s="55">
        <f>VLOOKUP($A30,'Step 4'!$A$3:$N$57,14,FALSE)</f>
        <v>6181</v>
      </c>
      <c r="E30" s="55"/>
      <c r="F30" s="65">
        <f t="shared" si="5"/>
        <v>4.9254528213178633E-2</v>
      </c>
      <c r="G30" s="57"/>
      <c r="H30" s="58">
        <f t="shared" si="6"/>
        <v>4.9200000000000001E-2</v>
      </c>
      <c r="I30" s="57"/>
      <c r="J30" s="59">
        <f t="shared" si="7"/>
        <v>4.92</v>
      </c>
      <c r="K30" s="57"/>
      <c r="L30" s="60">
        <f t="shared" si="8"/>
        <v>4.9000000000000004</v>
      </c>
    </row>
    <row r="31" spans="1:12" s="39" customFormat="1" ht="10.199999999999999" x14ac:dyDescent="0.2">
      <c r="A31" s="66" t="s">
        <v>52</v>
      </c>
      <c r="B31" s="55">
        <f>VLOOKUP($A31,'Step 2'!$A$3:$N$57,14,FALSE)</f>
        <v>57252</v>
      </c>
      <c r="C31" s="55"/>
      <c r="D31" s="55">
        <f>VLOOKUP($A31,'Step 4'!$A$3:$N$57,14,FALSE)</f>
        <v>3443</v>
      </c>
      <c r="E31" s="55"/>
      <c r="F31" s="65">
        <f t="shared" si="5"/>
        <v>6.0137637113113949E-2</v>
      </c>
      <c r="G31" s="57"/>
      <c r="H31" s="58">
        <f t="shared" si="6"/>
        <v>6.0100000000000001E-2</v>
      </c>
      <c r="I31" s="57"/>
      <c r="J31" s="59">
        <f t="shared" si="7"/>
        <v>6.01</v>
      </c>
      <c r="K31" s="57"/>
      <c r="L31" s="60">
        <f t="shared" si="8"/>
        <v>6</v>
      </c>
    </row>
    <row r="32" spans="1:12" s="39" customFormat="1" ht="10.199999999999999" x14ac:dyDescent="0.2">
      <c r="A32" s="66" t="s">
        <v>53</v>
      </c>
      <c r="B32" s="55">
        <f>VLOOKUP($A32,'Step 2'!$A$3:$N$57,14,FALSE)</f>
        <v>57245</v>
      </c>
      <c r="C32" s="55"/>
      <c r="D32" s="55">
        <f>VLOOKUP($A32,'Step 4'!$A$3:$N$57,14,FALSE)</f>
        <v>2541</v>
      </c>
      <c r="E32" s="55"/>
      <c r="F32" s="65">
        <f t="shared" si="5"/>
        <v>4.4388156170844614E-2</v>
      </c>
      <c r="G32" s="57"/>
      <c r="H32" s="58">
        <f t="shared" si="6"/>
        <v>4.4299999999999999E-2</v>
      </c>
      <c r="I32" s="57"/>
      <c r="J32" s="59">
        <f t="shared" si="7"/>
        <v>4.43</v>
      </c>
      <c r="K32" s="57"/>
      <c r="L32" s="60">
        <f t="shared" si="8"/>
        <v>4.4000000000000004</v>
      </c>
    </row>
    <row r="33" spans="1:12" s="39" customFormat="1" ht="10.199999999999999" x14ac:dyDescent="0.2">
      <c r="A33" s="66" t="s">
        <v>54</v>
      </c>
      <c r="B33" s="55">
        <f>VLOOKUP($A33,'Step 2'!$A$3:$N$57,14,FALSE)</f>
        <v>110872</v>
      </c>
      <c r="C33" s="55"/>
      <c r="D33" s="55">
        <f>VLOOKUP($A33,'Step 4'!$A$3:$N$57,14,FALSE)</f>
        <v>4880</v>
      </c>
      <c r="E33" s="55"/>
      <c r="F33" s="65">
        <f t="shared" si="5"/>
        <v>4.4014719676744356E-2</v>
      </c>
      <c r="G33" s="57"/>
      <c r="H33" s="58">
        <f t="shared" si="6"/>
        <v>4.3999999999999997E-2</v>
      </c>
      <c r="I33" s="57"/>
      <c r="J33" s="59">
        <f t="shared" si="7"/>
        <v>4.3999999999999995</v>
      </c>
      <c r="K33" s="57"/>
      <c r="L33" s="60">
        <f t="shared" si="8"/>
        <v>4.4000000000000004</v>
      </c>
    </row>
    <row r="34" spans="1:12" s="39" customFormat="1" ht="10.199999999999999" x14ac:dyDescent="0.2">
      <c r="A34" s="66" t="s">
        <v>55</v>
      </c>
      <c r="B34" s="55">
        <f>VLOOKUP($A34,'Step 2'!$A$3:$N$57,14,FALSE)</f>
        <v>459780</v>
      </c>
      <c r="C34" s="55"/>
      <c r="D34" s="55">
        <f>VLOOKUP($A34,'Step 4'!$A$3:$N$57,14,FALSE)</f>
        <v>27512</v>
      </c>
      <c r="E34" s="55"/>
      <c r="F34" s="65">
        <f t="shared" si="5"/>
        <v>5.9837313497759795E-2</v>
      </c>
      <c r="G34" s="57"/>
      <c r="H34" s="58">
        <f t="shared" si="6"/>
        <v>5.9799999999999999E-2</v>
      </c>
      <c r="I34" s="57"/>
      <c r="J34" s="59">
        <f t="shared" si="7"/>
        <v>5.9799999999999995</v>
      </c>
      <c r="K34" s="57"/>
      <c r="L34" s="60">
        <f t="shared" si="8"/>
        <v>6</v>
      </c>
    </row>
    <row r="35" spans="1:12" s="39" customFormat="1" ht="10.199999999999999" x14ac:dyDescent="0.2">
      <c r="A35" s="66" t="s">
        <v>56</v>
      </c>
      <c r="B35" s="55">
        <f>VLOOKUP($A35,'Step 2'!$A$3:$N$57,14,FALSE)</f>
        <v>106548</v>
      </c>
      <c r="C35" s="55"/>
      <c r="D35" s="55">
        <f>VLOOKUP($A35,'Step 4'!$A$3:$N$57,14,FALSE)</f>
        <v>9282</v>
      </c>
      <c r="E35" s="55"/>
      <c r="F35" s="65">
        <f t="shared" si="5"/>
        <v>8.7115666178623721E-2</v>
      </c>
      <c r="G35" s="57"/>
      <c r="H35" s="58">
        <f t="shared" si="6"/>
        <v>8.7099999999999997E-2</v>
      </c>
      <c r="I35" s="57"/>
      <c r="J35" s="59">
        <f t="shared" si="7"/>
        <v>8.7099999999999991</v>
      </c>
      <c r="K35" s="57"/>
      <c r="L35" s="60">
        <f t="shared" si="8"/>
        <v>8.6999999999999993</v>
      </c>
    </row>
    <row r="36" spans="1:12" s="39" customFormat="1" ht="10.199999999999999" x14ac:dyDescent="0.2">
      <c r="A36" s="66" t="s">
        <v>57</v>
      </c>
      <c r="B36" s="55">
        <f>VLOOKUP($A36,'Step 2'!$A$3:$N$57,14,FALSE)</f>
        <v>323829</v>
      </c>
      <c r="C36" s="55"/>
      <c r="D36" s="55">
        <f>VLOOKUP($A36,'Step 4'!$A$3:$N$57,14,FALSE)</f>
        <v>15054</v>
      </c>
      <c r="E36" s="55"/>
      <c r="F36" s="65">
        <f t="shared" si="5"/>
        <v>4.648749803136841E-2</v>
      </c>
      <c r="G36" s="57"/>
      <c r="H36" s="58">
        <f t="shared" si="6"/>
        <v>4.6399999999999997E-2</v>
      </c>
      <c r="I36" s="57"/>
      <c r="J36" s="59">
        <f t="shared" si="7"/>
        <v>4.6399999999999997</v>
      </c>
      <c r="K36" s="57"/>
      <c r="L36" s="60">
        <f t="shared" si="8"/>
        <v>4.5999999999999996</v>
      </c>
    </row>
    <row r="37" spans="1:12" s="39" customFormat="1" ht="10.199999999999999" x14ac:dyDescent="0.2">
      <c r="A37" s="66" t="s">
        <v>58</v>
      </c>
      <c r="B37" s="55">
        <f>VLOOKUP($A37,'Step 2'!$A$3:$N$57,14,FALSE)</f>
        <v>53975</v>
      </c>
      <c r="C37" s="55"/>
      <c r="D37" s="55">
        <f>VLOOKUP($A37,'Step 4'!$A$3:$N$57,14,FALSE)</f>
        <v>3246</v>
      </c>
      <c r="E37" s="55"/>
      <c r="F37" s="65">
        <f t="shared" si="5"/>
        <v>6.0138953219082907E-2</v>
      </c>
      <c r="G37" s="57"/>
      <c r="H37" s="58">
        <f t="shared" si="6"/>
        <v>6.0100000000000001E-2</v>
      </c>
      <c r="I37" s="57"/>
      <c r="J37" s="59">
        <f t="shared" si="7"/>
        <v>6.01</v>
      </c>
      <c r="K37" s="57"/>
      <c r="L37" s="60">
        <f t="shared" si="8"/>
        <v>6</v>
      </c>
    </row>
    <row r="38" spans="1:12" s="39" customFormat="1" ht="10.199999999999999" x14ac:dyDescent="0.2">
      <c r="A38" s="39" t="s">
        <v>59</v>
      </c>
      <c r="B38" s="55">
        <f>VLOOKUP($A38,'Step 2'!$A$3:$N$57,14,FALSE)</f>
        <v>84643</v>
      </c>
      <c r="C38" s="55"/>
      <c r="D38" s="55">
        <f>VLOOKUP($A38,'Step 4'!$A$3:$N$57,14,FALSE)</f>
        <v>4832</v>
      </c>
      <c r="E38" s="55"/>
      <c r="F38" s="65">
        <f t="shared" si="5"/>
        <v>5.7086823482154457E-2</v>
      </c>
      <c r="G38" s="57"/>
      <c r="H38" s="58">
        <f t="shared" si="6"/>
        <v>5.7000000000000002E-2</v>
      </c>
      <c r="I38" s="57"/>
      <c r="J38" s="59">
        <f t="shared" si="7"/>
        <v>5.7</v>
      </c>
      <c r="K38" s="57"/>
      <c r="L38" s="60">
        <f t="shared" si="8"/>
        <v>5.7</v>
      </c>
    </row>
    <row r="39" spans="1:12" s="39" customFormat="1" ht="10.199999999999999" x14ac:dyDescent="0.2">
      <c r="A39" s="66" t="s">
        <v>60</v>
      </c>
      <c r="B39" s="55">
        <f>VLOOKUP($A39,'Step 2'!$A$3:$N$57,14,FALSE)</f>
        <v>69453</v>
      </c>
      <c r="C39" s="55"/>
      <c r="D39" s="55">
        <f>VLOOKUP($A39,'Step 4'!$A$3:$N$57,14,FALSE)</f>
        <v>3311</v>
      </c>
      <c r="E39" s="55"/>
      <c r="F39" s="65">
        <f t="shared" si="5"/>
        <v>4.7672526744705054E-2</v>
      </c>
      <c r="G39" s="57"/>
      <c r="H39" s="58">
        <f t="shared" si="6"/>
        <v>4.7600000000000003E-2</v>
      </c>
      <c r="I39" s="57"/>
      <c r="J39" s="59">
        <f t="shared" si="7"/>
        <v>4.7600000000000007</v>
      </c>
      <c r="K39" s="57"/>
      <c r="L39" s="60">
        <f t="shared" si="8"/>
        <v>4.8</v>
      </c>
    </row>
    <row r="40" spans="1:12" s="39" customFormat="1" ht="10.199999999999999" x14ac:dyDescent="0.2">
      <c r="A40" s="39" t="s">
        <v>61</v>
      </c>
      <c r="B40" s="55">
        <f>VLOOKUP($A40,'Step 2'!$A$3:$N$57,14,FALSE)</f>
        <v>170230</v>
      </c>
      <c r="C40" s="55"/>
      <c r="D40" s="55">
        <f>VLOOKUP($A40,'Step 4'!$A$3:$N$57,14,FALSE)</f>
        <v>8294</v>
      </c>
      <c r="E40" s="55"/>
      <c r="F40" s="65">
        <f t="shared" si="5"/>
        <v>4.8722316865417378E-2</v>
      </c>
      <c r="G40" s="57"/>
      <c r="H40" s="58">
        <f t="shared" si="6"/>
        <v>4.87E-2</v>
      </c>
      <c r="I40" s="57"/>
      <c r="J40" s="59">
        <f t="shared" si="7"/>
        <v>4.87</v>
      </c>
      <c r="K40" s="57"/>
      <c r="L40" s="60">
        <f t="shared" si="8"/>
        <v>4.9000000000000004</v>
      </c>
    </row>
    <row r="41" spans="1:12" s="39" customFormat="1" ht="10.199999999999999" x14ac:dyDescent="0.2">
      <c r="A41" s="66" t="s">
        <v>62</v>
      </c>
      <c r="B41" s="55">
        <f>VLOOKUP($A41,'Step 2'!$A$3:$N$57,14,FALSE)</f>
        <v>101653</v>
      </c>
      <c r="C41" s="55"/>
      <c r="D41" s="55">
        <f>VLOOKUP($A41,'Step 4'!$A$3:$N$57,14,FALSE)</f>
        <v>4979</v>
      </c>
      <c r="E41" s="55"/>
      <c r="F41" s="65">
        <f t="shared" si="5"/>
        <v>4.8980354736210444E-2</v>
      </c>
      <c r="G41" s="57"/>
      <c r="H41" s="58">
        <f t="shared" si="6"/>
        <v>4.8899999999999999E-2</v>
      </c>
      <c r="I41" s="57"/>
      <c r="J41" s="59">
        <f t="shared" si="7"/>
        <v>4.8899999999999997</v>
      </c>
      <c r="K41" s="57"/>
      <c r="L41" s="60">
        <f t="shared" si="8"/>
        <v>4.9000000000000004</v>
      </c>
    </row>
    <row r="42" spans="1:12" s="39" customFormat="1" ht="10.199999999999999" x14ac:dyDescent="0.2">
      <c r="A42" s="66" t="s">
        <v>63</v>
      </c>
      <c r="B42" s="55">
        <f>VLOOKUP($A42,'Step 2'!$A$3:$N$57,14,FALSE)</f>
        <v>357069</v>
      </c>
      <c r="C42" s="55"/>
      <c r="D42" s="55">
        <f>VLOOKUP($A42,'Step 4'!$A$3:$N$57,14,FALSE)</f>
        <v>19737</v>
      </c>
      <c r="E42" s="55"/>
      <c r="F42" s="65">
        <f t="shared" si="5"/>
        <v>5.5275030876385238E-2</v>
      </c>
      <c r="G42" s="57"/>
      <c r="H42" s="58">
        <f t="shared" si="6"/>
        <v>5.5199999999999999E-2</v>
      </c>
      <c r="I42" s="57"/>
      <c r="J42" s="59">
        <f t="shared" si="7"/>
        <v>5.52</v>
      </c>
      <c r="K42" s="57"/>
      <c r="L42" s="60">
        <f t="shared" si="8"/>
        <v>5.5</v>
      </c>
    </row>
    <row r="43" spans="1:12" s="39" customFormat="1" ht="10.199999999999999" x14ac:dyDescent="0.2">
      <c r="A43" s="66" t="s">
        <v>64</v>
      </c>
      <c r="B43" s="55">
        <f>VLOOKUP($A43,'Step 2'!$A$3:$N$57,14,FALSE)</f>
        <v>1544565</v>
      </c>
      <c r="C43" s="55"/>
      <c r="D43" s="55">
        <f>VLOOKUP($A43,'Step 4'!$A$3:$N$57,14,FALSE)</f>
        <v>82930</v>
      </c>
      <c r="E43" s="55"/>
      <c r="F43" s="65">
        <f t="shared" si="5"/>
        <v>5.369149242667029E-2</v>
      </c>
      <c r="G43" s="57"/>
      <c r="H43" s="58">
        <f t="shared" si="6"/>
        <v>5.3600000000000002E-2</v>
      </c>
      <c r="I43" s="57"/>
      <c r="J43" s="59">
        <f t="shared" si="7"/>
        <v>5.36</v>
      </c>
      <c r="K43" s="57"/>
      <c r="L43" s="60">
        <f t="shared" si="8"/>
        <v>5.4</v>
      </c>
    </row>
    <row r="44" spans="1:12" s="39" customFormat="1" ht="10.199999999999999" x14ac:dyDescent="0.2">
      <c r="A44" s="39" t="s">
        <v>65</v>
      </c>
      <c r="B44" s="55">
        <f>VLOOKUP($A44,'Step 2'!$A$3:$N$57,14,FALSE)</f>
        <v>531541</v>
      </c>
      <c r="C44" s="55"/>
      <c r="D44" s="55">
        <f>VLOOKUP($A44,'Step 4'!$A$3:$N$57,14,FALSE)</f>
        <v>28233</v>
      </c>
      <c r="E44" s="55"/>
      <c r="F44" s="65">
        <f t="shared" si="5"/>
        <v>5.3115375859999509E-2</v>
      </c>
      <c r="G44" s="57"/>
      <c r="H44" s="58">
        <f t="shared" si="6"/>
        <v>5.3100000000000001E-2</v>
      </c>
      <c r="I44" s="57"/>
      <c r="J44" s="59">
        <f t="shared" si="7"/>
        <v>5.3100000000000005</v>
      </c>
      <c r="K44" s="57"/>
      <c r="L44" s="60">
        <f t="shared" si="8"/>
        <v>5.3</v>
      </c>
    </row>
    <row r="45" spans="1:12" s="39" customFormat="1" ht="10.199999999999999" x14ac:dyDescent="0.2">
      <c r="A45" s="66" t="s">
        <v>66</v>
      </c>
      <c r="B45" s="55">
        <f>VLOOKUP($A45,'Step 2'!$A$3:$N$57,14,FALSE)</f>
        <v>30441</v>
      </c>
      <c r="C45" s="55"/>
      <c r="D45" s="55">
        <f>VLOOKUP($A45,'Step 4'!$A$3:$N$57,14,FALSE)</f>
        <v>1010</v>
      </c>
      <c r="E45" s="55"/>
      <c r="F45" s="65">
        <f t="shared" si="5"/>
        <v>3.3178936303012385E-2</v>
      </c>
      <c r="G45" s="57"/>
      <c r="H45" s="58">
        <f t="shared" si="6"/>
        <v>3.3099999999999997E-2</v>
      </c>
      <c r="I45" s="57"/>
      <c r="J45" s="59">
        <f t="shared" si="7"/>
        <v>3.3099999999999996</v>
      </c>
      <c r="K45" s="57"/>
      <c r="L45" s="60">
        <f t="shared" si="8"/>
        <v>3.3</v>
      </c>
    </row>
    <row r="46" spans="1:12" s="39" customFormat="1" ht="10.199999999999999" x14ac:dyDescent="0.2">
      <c r="A46" s="66" t="s">
        <v>67</v>
      </c>
      <c r="B46" s="55">
        <f>VLOOKUP($A46,'Step 2'!$A$3:$N$57,14,FALSE)</f>
        <v>234969</v>
      </c>
      <c r="C46" s="55"/>
      <c r="D46" s="55">
        <f>VLOOKUP($A46,'Step 4'!$A$3:$N$57,14,FALSE)</f>
        <v>14766</v>
      </c>
      <c r="E46" s="55"/>
      <c r="F46" s="65">
        <f t="shared" si="5"/>
        <v>6.2842332392783723E-2</v>
      </c>
      <c r="G46" s="57"/>
      <c r="H46" s="58">
        <f t="shared" si="6"/>
        <v>6.2799999999999995E-2</v>
      </c>
      <c r="I46" s="57"/>
      <c r="J46" s="59">
        <f t="shared" si="7"/>
        <v>6.2799999999999994</v>
      </c>
      <c r="K46" s="57"/>
      <c r="L46" s="60">
        <f t="shared" si="8"/>
        <v>6.3</v>
      </c>
    </row>
    <row r="47" spans="1:12" s="39" customFormat="1" ht="10.199999999999999" x14ac:dyDescent="0.2">
      <c r="A47" s="39" t="s">
        <v>68</v>
      </c>
      <c r="B47" s="55">
        <f>VLOOKUP($A47,'Step 2'!$A$3:$N$57,14,FALSE)</f>
        <v>122761</v>
      </c>
      <c r="C47" s="55"/>
      <c r="D47" s="55">
        <f>VLOOKUP($A47,'Step 4'!$A$3:$N$57,14,FALSE)</f>
        <v>6821</v>
      </c>
      <c r="E47" s="55"/>
      <c r="F47" s="65">
        <f t="shared" si="5"/>
        <v>5.5563248914557557E-2</v>
      </c>
      <c r="G47" s="57"/>
      <c r="H47" s="58">
        <f t="shared" si="6"/>
        <v>5.5500000000000001E-2</v>
      </c>
      <c r="I47" s="57"/>
      <c r="J47" s="59">
        <f t="shared" si="7"/>
        <v>5.55</v>
      </c>
      <c r="K47" s="57"/>
      <c r="L47" s="60">
        <f t="shared" si="8"/>
        <v>5.6</v>
      </c>
    </row>
    <row r="48" spans="1:12" s="39" customFormat="1" ht="10.199999999999999" x14ac:dyDescent="0.2">
      <c r="A48" s="66" t="s">
        <v>69</v>
      </c>
      <c r="B48" s="55">
        <f>VLOOKUP($A48,'Step 2'!$A$3:$N$57,14,FALSE)</f>
        <v>200679</v>
      </c>
      <c r="C48" s="55"/>
      <c r="D48" s="55">
        <f>VLOOKUP($A48,'Step 4'!$A$3:$N$57,14,FALSE)</f>
        <v>12489</v>
      </c>
      <c r="E48" s="55"/>
      <c r="F48" s="65">
        <f t="shared" si="5"/>
        <v>6.2233716532372592E-2</v>
      </c>
      <c r="G48" s="57"/>
      <c r="H48" s="58">
        <f t="shared" si="6"/>
        <v>6.2199999999999998E-2</v>
      </c>
      <c r="I48" s="57"/>
      <c r="J48" s="59">
        <f t="shared" si="7"/>
        <v>6.22</v>
      </c>
      <c r="K48" s="57"/>
      <c r="L48" s="60">
        <f t="shared" si="8"/>
        <v>6.2</v>
      </c>
    </row>
    <row r="49" spans="1:12" s="39" customFormat="1" ht="10.199999999999999" x14ac:dyDescent="0.2">
      <c r="A49" s="39" t="s">
        <v>70</v>
      </c>
      <c r="B49" s="55">
        <f>VLOOKUP($A49,'Step 2'!$A$3:$N$57,14,FALSE)</f>
        <v>125544</v>
      </c>
      <c r="C49" s="55"/>
      <c r="D49" s="55">
        <f>VLOOKUP($A49,'Step 4'!$A$3:$N$57,14,FALSE)</f>
        <v>5617</v>
      </c>
      <c r="E49" s="55"/>
      <c r="F49" s="65">
        <f t="shared" si="5"/>
        <v>4.474128592366023E-2</v>
      </c>
      <c r="G49" s="57"/>
      <c r="H49" s="58">
        <f t="shared" si="6"/>
        <v>4.4699999999999997E-2</v>
      </c>
      <c r="I49" s="57"/>
      <c r="J49" s="59">
        <f t="shared" si="7"/>
        <v>4.47</v>
      </c>
      <c r="K49" s="57"/>
      <c r="L49" s="60">
        <f t="shared" si="8"/>
        <v>4.5</v>
      </c>
    </row>
    <row r="50" spans="1:12" s="39" customFormat="1" ht="10.199999999999999" x14ac:dyDescent="0.2">
      <c r="A50" s="66" t="s">
        <v>71</v>
      </c>
      <c r="B50" s="55">
        <f>VLOOKUP($A50,'Step 2'!$A$3:$N$57,14,FALSE)</f>
        <v>124014</v>
      </c>
      <c r="C50" s="55"/>
      <c r="D50" s="55">
        <f>VLOOKUP($A50,'Step 4'!$A$3:$N$57,14,FALSE)</f>
        <v>8711</v>
      </c>
      <c r="E50" s="55"/>
      <c r="F50" s="65">
        <f t="shared" si="5"/>
        <v>7.0242069443772481E-2</v>
      </c>
      <c r="G50" s="57"/>
      <c r="H50" s="58">
        <f t="shared" si="6"/>
        <v>7.0199999999999999E-2</v>
      </c>
      <c r="I50" s="57"/>
      <c r="J50" s="59">
        <f t="shared" si="7"/>
        <v>7.02</v>
      </c>
      <c r="K50" s="57"/>
      <c r="L50" s="60">
        <f t="shared" si="8"/>
        <v>7</v>
      </c>
    </row>
    <row r="51" spans="1:12" s="39" customFormat="1" ht="10.199999999999999" x14ac:dyDescent="0.2">
      <c r="A51" s="39" t="s">
        <v>72</v>
      </c>
      <c r="B51" s="55">
        <f>VLOOKUP($A51,'Step 2'!$A$3:$N$57,14,FALSE)</f>
        <v>296886</v>
      </c>
      <c r="C51" s="55"/>
      <c r="D51" s="55">
        <f>VLOOKUP($A51,'Step 4'!$A$3:$N$57,14,FALSE)</f>
        <v>16085</v>
      </c>
      <c r="E51" s="55"/>
      <c r="F51" s="65">
        <f t="shared" si="5"/>
        <v>5.4179045155379503E-2</v>
      </c>
      <c r="G51" s="57"/>
      <c r="H51" s="58">
        <f t="shared" si="6"/>
        <v>5.4100000000000002E-2</v>
      </c>
      <c r="I51" s="57"/>
      <c r="J51" s="59">
        <f t="shared" si="7"/>
        <v>5.41</v>
      </c>
      <c r="K51" s="57"/>
      <c r="L51" s="60">
        <f t="shared" si="8"/>
        <v>5.4</v>
      </c>
    </row>
    <row r="52" spans="1:12" s="39" customFormat="1" ht="10.199999999999999" x14ac:dyDescent="0.2">
      <c r="A52" s="39" t="s">
        <v>73</v>
      </c>
      <c r="B52" s="55">
        <f>VLOOKUP($A52,'Step 2'!$A$3:$N$57,14,FALSE)</f>
        <v>138365</v>
      </c>
      <c r="C52" s="55"/>
      <c r="D52" s="55">
        <f>VLOOKUP($A52,'Step 4'!$A$3:$N$57,14,FALSE)</f>
        <v>7840</v>
      </c>
      <c r="E52" s="55"/>
      <c r="F52" s="65">
        <f t="shared" si="5"/>
        <v>5.6661728038159942E-2</v>
      </c>
      <c r="G52" s="57"/>
      <c r="H52" s="58">
        <f t="shared" si="6"/>
        <v>5.6599999999999998E-2</v>
      </c>
      <c r="I52" s="57"/>
      <c r="J52" s="59">
        <f t="shared" si="7"/>
        <v>5.66</v>
      </c>
      <c r="K52" s="57"/>
      <c r="L52" s="60">
        <f t="shared" si="8"/>
        <v>5.7</v>
      </c>
    </row>
    <row r="53" spans="1:12" s="39" customFormat="1" ht="10.199999999999999" x14ac:dyDescent="0.2">
      <c r="A53" s="66" t="s">
        <v>74</v>
      </c>
      <c r="B53" s="55">
        <f>VLOOKUP($A53,'Step 2'!$A$3:$N$57,14,FALSE)</f>
        <v>130253</v>
      </c>
      <c r="C53" s="55"/>
      <c r="D53" s="55">
        <f>VLOOKUP($A53,'Step 4'!$A$3:$N$57,14,FALSE)</f>
        <v>7034</v>
      </c>
      <c r="E53" s="55"/>
      <c r="F53" s="65">
        <f t="shared" si="5"/>
        <v>5.4002594949828411E-2</v>
      </c>
      <c r="G53" s="57"/>
      <c r="H53" s="58">
        <f t="shared" si="6"/>
        <v>5.3999999999999999E-2</v>
      </c>
      <c r="I53" s="57"/>
      <c r="J53" s="59">
        <f t="shared" si="7"/>
        <v>5.4</v>
      </c>
      <c r="K53" s="57"/>
      <c r="L53" s="60">
        <f t="shared" si="8"/>
        <v>5.4</v>
      </c>
    </row>
    <row r="54" spans="1:12" s="39" customFormat="1" ht="10.199999999999999" x14ac:dyDescent="0.2">
      <c r="A54" s="39" t="s">
        <v>75</v>
      </c>
      <c r="B54" s="55">
        <f>VLOOKUP($A54,'Step 2'!$A$3:$N$57,14,FALSE)</f>
        <v>39130</v>
      </c>
      <c r="C54" s="55"/>
      <c r="D54" s="55">
        <f>VLOOKUP($A54,'Step 4'!$A$3:$N$57,14,FALSE)</f>
        <v>2418</v>
      </c>
      <c r="E54" s="55"/>
      <c r="F54" s="65">
        <f t="shared" si="5"/>
        <v>6.1794019933554815E-2</v>
      </c>
      <c r="G54" s="57"/>
      <c r="H54" s="58">
        <f t="shared" si="6"/>
        <v>6.1699999999999998E-2</v>
      </c>
      <c r="I54" s="57"/>
      <c r="J54" s="59">
        <f t="shared" si="7"/>
        <v>6.17</v>
      </c>
      <c r="K54" s="57"/>
      <c r="L54" s="60">
        <f t="shared" si="8"/>
        <v>6.2</v>
      </c>
    </row>
    <row r="55" spans="1:12" s="39" customFormat="1" ht="10.199999999999999" x14ac:dyDescent="0.2">
      <c r="A55" s="66" t="s">
        <v>77</v>
      </c>
      <c r="B55" s="55">
        <f>VLOOKUP($A55,'Step 2'!$A$3:$N$57,14,FALSE)</f>
        <v>189654</v>
      </c>
      <c r="C55" s="55"/>
      <c r="D55" s="55">
        <f>VLOOKUP($A55,'Step 4'!$A$3:$N$57,14,FALSE)</f>
        <v>8716</v>
      </c>
      <c r="E55" s="55"/>
      <c r="F55" s="65">
        <f t="shared" si="5"/>
        <v>4.5957375009227329E-2</v>
      </c>
      <c r="G55" s="57"/>
      <c r="H55" s="58">
        <f t="shared" si="6"/>
        <v>4.5900000000000003E-2</v>
      </c>
      <c r="I55" s="57"/>
      <c r="J55" s="59">
        <f t="shared" si="7"/>
        <v>4.5900000000000007</v>
      </c>
      <c r="K55" s="57"/>
      <c r="L55" s="60">
        <f t="shared" si="8"/>
        <v>4.5999999999999996</v>
      </c>
    </row>
    <row r="56" spans="1:12" s="39" customFormat="1" ht="10.199999999999999" x14ac:dyDescent="0.2">
      <c r="A56" s="66" t="s">
        <v>78</v>
      </c>
      <c r="B56" s="55">
        <f>VLOOKUP($A56,'Step 2'!$A$3:$N$57,14,FALSE)</f>
        <v>327667</v>
      </c>
      <c r="C56" s="55"/>
      <c r="D56" s="55">
        <f>VLOOKUP($A56,'Step 4'!$A$3:$N$57,14,FALSE)</f>
        <v>24243</v>
      </c>
      <c r="E56" s="55"/>
      <c r="F56" s="65">
        <f t="shared" si="5"/>
        <v>7.3986699911800693E-2</v>
      </c>
      <c r="G56" s="57"/>
      <c r="H56" s="58">
        <f t="shared" si="6"/>
        <v>7.3899999999999993E-2</v>
      </c>
      <c r="I56" s="57"/>
      <c r="J56" s="59">
        <f t="shared" si="7"/>
        <v>7.39</v>
      </c>
      <c r="K56" s="57"/>
      <c r="L56" s="60">
        <f t="shared" si="8"/>
        <v>7.4</v>
      </c>
    </row>
    <row r="57" spans="1:12" s="39" customFormat="1" ht="10.199999999999999" x14ac:dyDescent="0.2">
      <c r="A57" s="66" t="s">
        <v>79</v>
      </c>
      <c r="B57" s="55">
        <f>VLOOKUP($A57,'Step 2'!$A$3:$N$57,14,FALSE)</f>
        <v>710603</v>
      </c>
      <c r="C57" s="55"/>
      <c r="D57" s="55">
        <f>VLOOKUP($A57,'Step 4'!$A$3:$N$57,14,FALSE)</f>
        <v>32875</v>
      </c>
      <c r="E57" s="55"/>
      <c r="F57" s="65">
        <f t="shared" si="5"/>
        <v>4.6263525484693986E-2</v>
      </c>
      <c r="G57" s="57"/>
      <c r="H57" s="58">
        <f t="shared" si="6"/>
        <v>4.6199999999999998E-2</v>
      </c>
      <c r="I57" s="57"/>
      <c r="J57" s="59">
        <f t="shared" si="7"/>
        <v>4.62</v>
      </c>
      <c r="K57" s="57"/>
      <c r="L57" s="60">
        <f t="shared" si="8"/>
        <v>4.5999999999999996</v>
      </c>
    </row>
    <row r="58" spans="1:12" s="39" customFormat="1" ht="10.199999999999999" x14ac:dyDescent="0.2">
      <c r="A58" s="39" t="s">
        <v>80</v>
      </c>
      <c r="B58" s="55">
        <f>VLOOKUP($A58,'Step 2'!$A$3:$N$57,14,FALSE)</f>
        <v>1065812</v>
      </c>
      <c r="C58" s="55"/>
      <c r="D58" s="55">
        <f>VLOOKUP($A58,'Step 4'!$A$3:$N$57,14,FALSE)</f>
        <v>61326</v>
      </c>
      <c r="E58" s="55"/>
      <c r="F58" s="65">
        <f t="shared" si="5"/>
        <v>5.7539228306680727E-2</v>
      </c>
      <c r="G58" s="57"/>
      <c r="H58" s="58">
        <f t="shared" si="6"/>
        <v>5.7500000000000002E-2</v>
      </c>
      <c r="I58" s="57"/>
      <c r="J58" s="59">
        <f t="shared" si="7"/>
        <v>5.75</v>
      </c>
      <c r="K58" s="57"/>
      <c r="L58" s="60">
        <f t="shared" si="8"/>
        <v>5.8</v>
      </c>
    </row>
    <row r="59" spans="1:12" s="39" customFormat="1" ht="10.199999999999999" x14ac:dyDescent="0.2">
      <c r="A59" s="39" t="s">
        <v>81</v>
      </c>
      <c r="B59" s="55">
        <f>VLOOKUP($A59,'Step 2'!$A$3:$N$57,14,FALSE)</f>
        <v>244110</v>
      </c>
      <c r="C59" s="55"/>
      <c r="D59" s="55">
        <f>VLOOKUP($A59,'Step 4'!$A$3:$N$57,14,FALSE)</f>
        <v>12678</v>
      </c>
      <c r="E59" s="55"/>
      <c r="F59" s="65">
        <f t="shared" si="5"/>
        <v>5.1935602802015486E-2</v>
      </c>
      <c r="G59" s="57"/>
      <c r="H59" s="58">
        <f t="shared" si="6"/>
        <v>5.1900000000000002E-2</v>
      </c>
      <c r="I59" s="57"/>
      <c r="J59" s="59">
        <f t="shared" si="7"/>
        <v>5.19</v>
      </c>
      <c r="K59" s="57"/>
      <c r="L59" s="60">
        <f t="shared" si="8"/>
        <v>5.2</v>
      </c>
    </row>
    <row r="60" spans="1:12" s="39" customFormat="1" ht="10.199999999999999" x14ac:dyDescent="0.2">
      <c r="A60" s="39" t="s">
        <v>82</v>
      </c>
      <c r="B60" s="55">
        <f>VLOOKUP($A60,'Step 2'!$A$3:$N$57,14,FALSE)</f>
        <v>364411</v>
      </c>
      <c r="C60" s="55"/>
      <c r="D60" s="55">
        <f>VLOOKUP($A60,'Step 4'!$A$3:$N$57,14,FALSE)</f>
        <v>16761</v>
      </c>
      <c r="E60" s="55"/>
      <c r="F60" s="65">
        <f t="shared" si="5"/>
        <v>4.599476964197019E-2</v>
      </c>
      <c r="G60" s="57"/>
      <c r="H60" s="58">
        <f t="shared" si="6"/>
        <v>4.5900000000000003E-2</v>
      </c>
      <c r="I60" s="57"/>
      <c r="J60" s="59">
        <f t="shared" si="7"/>
        <v>4.5900000000000007</v>
      </c>
      <c r="K60" s="57"/>
      <c r="L60" s="60">
        <f t="shared" si="8"/>
        <v>4.5999999999999996</v>
      </c>
    </row>
    <row r="61" spans="1:12" s="39" customFormat="1" ht="10.199999999999999" x14ac:dyDescent="0.2">
      <c r="A61" s="39" t="s">
        <v>83</v>
      </c>
      <c r="B61" s="55">
        <f>VLOOKUP($A61,'Step 2'!$A$3:$N$57,14,FALSE)</f>
        <v>399231</v>
      </c>
      <c r="C61" s="55"/>
      <c r="D61" s="55">
        <f>VLOOKUP($A61,'Step 4'!$A$3:$N$57,14,FALSE)</f>
        <v>21882</v>
      </c>
      <c r="E61" s="55"/>
      <c r="F61" s="65">
        <f t="shared" si="5"/>
        <v>5.4810372941980962E-2</v>
      </c>
      <c r="G61" s="57"/>
      <c r="H61" s="58">
        <f t="shared" si="6"/>
        <v>5.4800000000000001E-2</v>
      </c>
      <c r="I61" s="57"/>
      <c r="J61" s="59">
        <f t="shared" si="7"/>
        <v>5.48</v>
      </c>
      <c r="K61" s="57"/>
      <c r="L61" s="60">
        <f t="shared" si="8"/>
        <v>5.5</v>
      </c>
    </row>
    <row r="62" spans="1:12" s="39" customFormat="1" ht="10.199999999999999" x14ac:dyDescent="0.2">
      <c r="A62" s="39" t="s">
        <v>84</v>
      </c>
      <c r="B62" s="55">
        <f>VLOOKUP($A62,'Step 2'!$A$3:$N$57,14,FALSE)</f>
        <v>93946</v>
      </c>
      <c r="C62" s="55"/>
      <c r="D62" s="55">
        <f>VLOOKUP($A62,'Step 4'!$A$3:$N$57,14,FALSE)</f>
        <v>3542</v>
      </c>
      <c r="E62" s="55"/>
      <c r="F62" s="65">
        <f t="shared" si="5"/>
        <v>3.7702509952525921E-2</v>
      </c>
      <c r="G62" s="57"/>
      <c r="H62" s="58">
        <f t="shared" si="6"/>
        <v>3.7699999999999997E-2</v>
      </c>
      <c r="I62" s="57"/>
      <c r="J62" s="59">
        <f t="shared" si="7"/>
        <v>3.7699999999999996</v>
      </c>
      <c r="K62" s="57"/>
      <c r="L62" s="60">
        <f t="shared" si="8"/>
        <v>3.8</v>
      </c>
    </row>
    <row r="63" spans="1:12" s="39" customFormat="1" ht="10.199999999999999" x14ac:dyDescent="0.2">
      <c r="A63" s="39" t="s">
        <v>85</v>
      </c>
      <c r="B63" s="55">
        <f>VLOOKUP($A63,'Step 2'!$A$3:$N$57,14,FALSE)</f>
        <v>267667</v>
      </c>
      <c r="C63" s="55"/>
      <c r="D63" s="55">
        <f>VLOOKUP($A63,'Step 4'!$A$3:$N$57,14,FALSE)</f>
        <v>16018</v>
      </c>
      <c r="E63" s="55"/>
      <c r="F63" s="65">
        <f t="shared" si="5"/>
        <v>5.9843013894129646E-2</v>
      </c>
      <c r="G63" s="57"/>
      <c r="H63" s="58">
        <f t="shared" si="6"/>
        <v>5.9799999999999999E-2</v>
      </c>
      <c r="I63" s="57"/>
      <c r="J63" s="59">
        <f t="shared" si="7"/>
        <v>5.9799999999999995</v>
      </c>
      <c r="K63" s="57"/>
      <c r="L63" s="60">
        <f t="shared" si="8"/>
        <v>6</v>
      </c>
    </row>
    <row r="64" spans="1:12" s="39" customFormat="1" ht="10.199999999999999" x14ac:dyDescent="0.2">
      <c r="A64" s="39" t="s">
        <v>86</v>
      </c>
      <c r="B64" s="55">
        <f>VLOOKUP($A64,'Step 2'!$A$3:$N$57,14,FALSE)</f>
        <v>227280</v>
      </c>
      <c r="C64" s="55"/>
      <c r="D64" s="55">
        <f>VLOOKUP($A64,'Step 4'!$A$3:$N$57,14,FALSE)</f>
        <v>10106</v>
      </c>
      <c r="E64" s="55"/>
      <c r="F64" s="65">
        <f t="shared" si="5"/>
        <v>4.4464977120732135E-2</v>
      </c>
      <c r="G64" s="57"/>
      <c r="H64" s="58">
        <f t="shared" si="6"/>
        <v>4.4400000000000002E-2</v>
      </c>
      <c r="I64" s="57"/>
      <c r="J64" s="59">
        <f t="shared" si="7"/>
        <v>4.4400000000000004</v>
      </c>
      <c r="K64" s="57"/>
      <c r="L64" s="60">
        <f t="shared" si="8"/>
        <v>4.4000000000000004</v>
      </c>
    </row>
    <row r="65" spans="1:12" s="39" customFormat="1" ht="10.199999999999999" x14ac:dyDescent="0.2">
      <c r="A65" s="39" t="s">
        <v>87</v>
      </c>
      <c r="B65" s="55">
        <f>VLOOKUP($A65,'Step 2'!$A$3:$N$57,14,FALSE)</f>
        <v>327007</v>
      </c>
      <c r="C65" s="55"/>
      <c r="D65" s="55">
        <f>VLOOKUP($A65,'Step 4'!$A$3:$N$57,14,FALSE)</f>
        <v>18032</v>
      </c>
      <c r="E65" s="55"/>
      <c r="F65" s="65">
        <f t="shared" si="5"/>
        <v>5.5142550465280563E-2</v>
      </c>
      <c r="G65" s="57"/>
      <c r="H65" s="58">
        <f t="shared" si="6"/>
        <v>5.5100000000000003E-2</v>
      </c>
      <c r="I65" s="57"/>
      <c r="J65" s="59">
        <f t="shared" si="7"/>
        <v>5.5100000000000007</v>
      </c>
      <c r="K65" s="57"/>
      <c r="L65" s="60">
        <f t="shared" si="8"/>
        <v>5.5</v>
      </c>
    </row>
    <row r="66" spans="1:12" s="39" customFormat="1" ht="10.199999999999999" x14ac:dyDescent="0.2">
      <c r="A66" s="39" t="s">
        <v>88</v>
      </c>
      <c r="B66" s="55">
        <f>VLOOKUP($A66,'Step 2'!$A$3:$N$57,14,FALSE)</f>
        <v>88031</v>
      </c>
      <c r="C66" s="55"/>
      <c r="D66" s="55">
        <f>VLOOKUP($A66,'Step 4'!$A$3:$N$57,14,FALSE)</f>
        <v>4320</v>
      </c>
      <c r="E66" s="55"/>
      <c r="F66" s="65">
        <f t="shared" si="5"/>
        <v>4.9073621792323156E-2</v>
      </c>
      <c r="G66" s="57"/>
      <c r="H66" s="58">
        <f t="shared" si="6"/>
        <v>4.9000000000000002E-2</v>
      </c>
      <c r="I66" s="57"/>
      <c r="J66" s="59">
        <f t="shared" si="7"/>
        <v>4.9000000000000004</v>
      </c>
      <c r="K66" s="57"/>
      <c r="L66" s="60">
        <f t="shared" si="8"/>
        <v>4.9000000000000004</v>
      </c>
    </row>
    <row r="67" spans="1:12" s="39" customFormat="1" ht="10.199999999999999" x14ac:dyDescent="0.2">
      <c r="A67" s="39" t="s">
        <v>89</v>
      </c>
      <c r="B67" s="55">
        <f>VLOOKUP($A67,'Step 2'!$A$3:$N$57,14,FALSE)</f>
        <v>96789</v>
      </c>
      <c r="C67" s="55"/>
      <c r="D67" s="55">
        <f>VLOOKUP($A67,'Step 4'!$A$3:$N$57,14,FALSE)</f>
        <v>5800</v>
      </c>
      <c r="E67" s="55"/>
      <c r="F67" s="65">
        <f t="shared" si="5"/>
        <v>5.9924164936098111E-2</v>
      </c>
      <c r="G67" s="57"/>
      <c r="H67" s="58">
        <f t="shared" si="6"/>
        <v>5.9900000000000002E-2</v>
      </c>
      <c r="I67" s="57"/>
      <c r="J67" s="59">
        <f t="shared" si="7"/>
        <v>5.99</v>
      </c>
      <c r="K67" s="57"/>
      <c r="L67" s="60">
        <f t="shared" si="8"/>
        <v>6</v>
      </c>
    </row>
    <row r="68" spans="1:12" s="39" customFormat="1" ht="10.199999999999999" x14ac:dyDescent="0.2">
      <c r="A68" s="39" t="s">
        <v>90</v>
      </c>
      <c r="B68" s="55">
        <f>VLOOKUP($A68,'Step 2'!$A$3:$N$57,14,FALSE)</f>
        <v>380278</v>
      </c>
      <c r="C68" s="55"/>
      <c r="D68" s="55">
        <f>VLOOKUP($A68,'Step 4'!$A$3:$N$57,14,FALSE)</f>
        <v>25935</v>
      </c>
      <c r="E68" s="55"/>
      <c r="F68" s="65">
        <f t="shared" si="5"/>
        <v>6.8200106238067937E-2</v>
      </c>
      <c r="G68" s="57"/>
      <c r="H68" s="58">
        <f t="shared" si="6"/>
        <v>6.8199999999999997E-2</v>
      </c>
      <c r="I68" s="57"/>
      <c r="J68" s="59">
        <f t="shared" si="7"/>
        <v>6.8199999999999994</v>
      </c>
      <c r="K68" s="57"/>
      <c r="L68" s="60">
        <f t="shared" si="8"/>
        <v>6.8</v>
      </c>
    </row>
    <row r="69" spans="1:12" s="39" customFormat="1" ht="10.199999999999999" x14ac:dyDescent="0.2">
      <c r="A69" s="39" t="s">
        <v>91</v>
      </c>
      <c r="B69" s="55">
        <f>VLOOKUP($A69,'Step 2'!$A$3:$N$57,14,FALSE)</f>
        <v>648096</v>
      </c>
      <c r="C69" s="55"/>
      <c r="D69" s="55">
        <f>VLOOKUP($A69,'Step 4'!$A$3:$N$57,14,FALSE)</f>
        <v>27824</v>
      </c>
      <c r="E69" s="55"/>
      <c r="F69" s="65">
        <f t="shared" si="5"/>
        <v>4.2931911321779488E-2</v>
      </c>
      <c r="G69" s="57"/>
      <c r="H69" s="58">
        <f t="shared" si="6"/>
        <v>4.2900000000000001E-2</v>
      </c>
      <c r="I69" s="57"/>
      <c r="J69" s="59">
        <f t="shared" si="7"/>
        <v>4.29</v>
      </c>
      <c r="K69" s="57"/>
      <c r="L69" s="60">
        <f t="shared" si="8"/>
        <v>4.3</v>
      </c>
    </row>
    <row r="70" spans="1:12" s="39" customFormat="1" ht="10.199999999999999" x14ac:dyDescent="0.2">
      <c r="A70" s="39" t="s">
        <v>92</v>
      </c>
      <c r="B70" s="55">
        <f>VLOOKUP($A70,'Step 2'!$A$3:$N$57,14,FALSE)</f>
        <v>215159</v>
      </c>
      <c r="C70" s="55"/>
      <c r="D70" s="55">
        <f>VLOOKUP($A70,'Step 4'!$A$3:$N$57,14,FALSE)</f>
        <v>10009</v>
      </c>
      <c r="E70" s="55"/>
      <c r="F70" s="65">
        <f t="shared" si="5"/>
        <v>4.6519085885322019E-2</v>
      </c>
      <c r="G70" s="57"/>
      <c r="H70" s="58">
        <f t="shared" si="6"/>
        <v>4.65E-2</v>
      </c>
      <c r="I70" s="57"/>
      <c r="J70" s="59">
        <f t="shared" si="7"/>
        <v>4.6500000000000004</v>
      </c>
      <c r="K70" s="57"/>
      <c r="L70" s="60">
        <f t="shared" si="8"/>
        <v>4.7</v>
      </c>
    </row>
    <row r="71" spans="1:12" s="39" customFormat="1" ht="10.199999999999999" x14ac:dyDescent="0.2">
      <c r="A71" s="39" t="s">
        <v>93</v>
      </c>
      <c r="B71" s="55">
        <f>VLOOKUP($A71,'Step 2'!$A$3:$N$57,14,FALSE)</f>
        <v>159630</v>
      </c>
      <c r="C71" s="55"/>
      <c r="D71" s="55">
        <f>VLOOKUP($A71,'Step 4'!$A$3:$N$57,14,FALSE)</f>
        <v>8766</v>
      </c>
      <c r="E71" s="55"/>
      <c r="F71" s="65">
        <f t="shared" ref="F71:F73" si="9">D71/B71</f>
        <v>5.4914489757564369E-2</v>
      </c>
      <c r="G71" s="57"/>
      <c r="H71" s="58">
        <f t="shared" ref="H71:H73" si="10">TRUNC(F71,4)</f>
        <v>5.4899999999999997E-2</v>
      </c>
      <c r="I71" s="57"/>
      <c r="J71" s="59">
        <f t="shared" ref="J71:J73" si="11">H71*100</f>
        <v>5.4899999999999993</v>
      </c>
      <c r="K71" s="57"/>
      <c r="L71" s="60">
        <f t="shared" ref="L71:L73" si="12">ROUND(J71,1)</f>
        <v>5.5</v>
      </c>
    </row>
    <row r="72" spans="1:12" s="39" customFormat="1" ht="10.199999999999999" x14ac:dyDescent="0.2">
      <c r="A72" s="39" t="s">
        <v>94</v>
      </c>
      <c r="B72" s="55">
        <f>VLOOKUP($A72,'Step 2'!$A$3:$N$57,14,FALSE)</f>
        <v>309819</v>
      </c>
      <c r="C72" s="55"/>
      <c r="D72" s="55">
        <f>VLOOKUP($A72,'Step 4'!$A$3:$N$57,14,FALSE)</f>
        <v>23997</v>
      </c>
      <c r="E72" s="55"/>
      <c r="F72" s="65">
        <f t="shared" si="9"/>
        <v>7.74549010874091E-2</v>
      </c>
      <c r="G72" s="57"/>
      <c r="H72" s="58">
        <f t="shared" si="10"/>
        <v>7.7399999999999997E-2</v>
      </c>
      <c r="I72" s="57"/>
      <c r="J72" s="59">
        <f t="shared" si="11"/>
        <v>7.7399999999999993</v>
      </c>
      <c r="K72" s="57"/>
      <c r="L72" s="60">
        <f t="shared" si="12"/>
        <v>7.7</v>
      </c>
    </row>
    <row r="73" spans="1:12" s="39" customFormat="1" ht="10.199999999999999" x14ac:dyDescent="0.2">
      <c r="A73" s="39" t="s">
        <v>95</v>
      </c>
      <c r="B73" s="55">
        <f>VLOOKUP($A73,'Step 2'!$A$3:$N$57,14,FALSE)</f>
        <v>327592</v>
      </c>
      <c r="C73" s="55"/>
      <c r="D73" s="55">
        <f>VLOOKUP($A73,'Step 4'!$A$3:$N$57,14,FALSE)</f>
        <v>17797</v>
      </c>
      <c r="E73" s="55"/>
      <c r="F73" s="65">
        <f t="shared" si="9"/>
        <v>5.4326723485310993E-2</v>
      </c>
      <c r="G73" s="57"/>
      <c r="H73" s="58">
        <f t="shared" si="10"/>
        <v>5.4300000000000001E-2</v>
      </c>
      <c r="I73" s="57"/>
      <c r="J73" s="59">
        <f t="shared" si="11"/>
        <v>5.43</v>
      </c>
      <c r="K73" s="57"/>
      <c r="L73" s="60">
        <f t="shared" si="12"/>
        <v>5.4</v>
      </c>
    </row>
    <row r="74" spans="1:12" s="39" customFormat="1" ht="10.199999999999999" x14ac:dyDescent="0.2">
      <c r="A74" s="38" t="s">
        <v>97</v>
      </c>
      <c r="B74" s="55">
        <f>SUM(B20:B73)</f>
        <v>13751875</v>
      </c>
      <c r="C74" s="55"/>
      <c r="D74" s="55">
        <f>SUM(D20:D73)</f>
        <v>749594</v>
      </c>
      <c r="E74" s="55"/>
      <c r="F74" s="65">
        <f t="shared" si="5"/>
        <v>5.4508494296232335E-2</v>
      </c>
      <c r="G74" s="57"/>
      <c r="H74" s="58">
        <f t="shared" si="6"/>
        <v>5.45E-2</v>
      </c>
      <c r="I74" s="57"/>
      <c r="J74" s="59">
        <f t="shared" si="7"/>
        <v>5.45</v>
      </c>
      <c r="K74" s="57"/>
      <c r="L74" s="60">
        <f t="shared" si="8"/>
        <v>5.5</v>
      </c>
    </row>
    <row r="75" spans="1:12" s="39" customFormat="1" ht="10.199999999999999" x14ac:dyDescent="0.2">
      <c r="A75" s="38"/>
      <c r="B75" s="55"/>
      <c r="C75" s="55"/>
      <c r="D75" s="55"/>
      <c r="E75" s="55"/>
      <c r="F75" s="65"/>
      <c r="G75" s="57"/>
      <c r="H75" s="58"/>
      <c r="I75" s="57"/>
      <c r="J75" s="59"/>
      <c r="K75" s="57"/>
      <c r="L75" s="60"/>
    </row>
    <row r="76" spans="1:12" s="39" customFormat="1" ht="10.199999999999999" x14ac:dyDescent="0.2">
      <c r="B76" s="55"/>
      <c r="C76" s="55"/>
      <c r="D76" s="55"/>
      <c r="E76" s="55"/>
      <c r="F76" s="65"/>
      <c r="G76" s="57"/>
      <c r="H76" s="58"/>
      <c r="I76" s="57"/>
      <c r="J76" s="59"/>
      <c r="K76" s="57"/>
      <c r="L76" s="60"/>
    </row>
    <row r="77" spans="1:12" s="42" customFormat="1" ht="10.199999999999999" x14ac:dyDescent="0.2">
      <c r="A77" s="41" t="s">
        <v>117</v>
      </c>
    </row>
    <row r="78" spans="1:12" s="42" customFormat="1" ht="10.199999999999999" x14ac:dyDescent="0.2">
      <c r="A78" s="41" t="s">
        <v>123</v>
      </c>
    </row>
    <row r="79" spans="1:12" s="42" customFormat="1" ht="10.199999999999999" x14ac:dyDescent="0.2">
      <c r="C79" s="43"/>
    </row>
    <row r="80" spans="1:12" x14ac:dyDescent="0.3">
      <c r="A80" s="44" t="s">
        <v>98</v>
      </c>
      <c r="B80" s="45" t="s">
        <v>99</v>
      </c>
      <c r="C80" s="45"/>
      <c r="D80" s="45"/>
      <c r="E80" s="45"/>
      <c r="F80" s="46"/>
      <c r="G80" s="46"/>
      <c r="H80" s="46"/>
      <c r="I80" s="46"/>
      <c r="J80" s="47"/>
      <c r="K80" s="46"/>
      <c r="L80" s="48"/>
    </row>
    <row r="81" spans="1:14" x14ac:dyDescent="0.3">
      <c r="A81" s="44" t="s">
        <v>100</v>
      </c>
      <c r="B81" s="45" t="s">
        <v>118</v>
      </c>
      <c r="C81" s="45"/>
      <c r="D81" s="45"/>
      <c r="E81" s="45"/>
      <c r="F81" s="46"/>
      <c r="G81" s="46"/>
      <c r="H81" s="46"/>
      <c r="I81" s="46"/>
      <c r="J81" s="47"/>
      <c r="K81" s="46"/>
      <c r="L81" s="48"/>
    </row>
    <row r="82" spans="1:14" x14ac:dyDescent="0.3">
      <c r="A82" s="44" t="s">
        <v>101</v>
      </c>
      <c r="B82" s="45" t="s">
        <v>102</v>
      </c>
      <c r="C82" s="45"/>
      <c r="D82" s="45"/>
      <c r="E82" s="45"/>
      <c r="F82" s="46"/>
      <c r="G82" s="46"/>
      <c r="H82" s="46"/>
      <c r="I82" s="46"/>
      <c r="J82" s="47"/>
      <c r="K82" s="46"/>
      <c r="L82" s="48"/>
    </row>
    <row r="83" spans="1:14" x14ac:dyDescent="0.3">
      <c r="A83" s="44" t="s">
        <v>103</v>
      </c>
      <c r="B83" s="45" t="s">
        <v>119</v>
      </c>
      <c r="C83" s="45"/>
      <c r="D83" s="45"/>
      <c r="E83" s="45"/>
      <c r="F83" s="46"/>
      <c r="G83" s="46"/>
      <c r="H83" s="46"/>
      <c r="I83" s="46"/>
      <c r="J83" s="47"/>
      <c r="K83" s="46"/>
      <c r="L83" s="48"/>
    </row>
    <row r="84" spans="1:14" x14ac:dyDescent="0.3">
      <c r="A84" s="49"/>
      <c r="B84" s="80" t="s">
        <v>104</v>
      </c>
      <c r="C84" s="81"/>
      <c r="D84" s="80" t="s">
        <v>105</v>
      </c>
      <c r="E84" s="81"/>
      <c r="F84" s="80" t="s">
        <v>106</v>
      </c>
      <c r="G84" s="81"/>
      <c r="H84" s="80" t="s">
        <v>106</v>
      </c>
      <c r="I84" s="81"/>
      <c r="J84" s="80" t="s">
        <v>106</v>
      </c>
      <c r="K84" s="81"/>
      <c r="L84" s="80" t="s">
        <v>106</v>
      </c>
      <c r="M84" s="81"/>
    </row>
    <row r="85" spans="1:14" x14ac:dyDescent="0.3">
      <c r="A85" s="49"/>
      <c r="B85" s="80" t="s">
        <v>35</v>
      </c>
      <c r="C85" s="81"/>
      <c r="D85" s="80" t="s">
        <v>107</v>
      </c>
      <c r="E85" s="81"/>
      <c r="F85" s="80" t="s">
        <v>108</v>
      </c>
      <c r="G85" s="81"/>
      <c r="H85" s="80" t="s">
        <v>109</v>
      </c>
      <c r="I85" s="81"/>
      <c r="J85" s="80" t="s">
        <v>110</v>
      </c>
      <c r="K85" s="81"/>
      <c r="L85" s="80" t="s">
        <v>111</v>
      </c>
      <c r="M85" s="81"/>
    </row>
    <row r="86" spans="1:14" s="50" customFormat="1" ht="10.199999999999999" x14ac:dyDescent="0.2">
      <c r="A86" s="49"/>
      <c r="B86" s="79" t="str">
        <f>$A$78</f>
        <v>AUG 2015-JUL 2017</v>
      </c>
      <c r="C86" s="79"/>
      <c r="D86" s="79" t="str">
        <f t="shared" ref="D86" si="13">$A$78</f>
        <v>AUG 2015-JUL 2017</v>
      </c>
      <c r="E86" s="79"/>
      <c r="F86" s="79" t="str">
        <f t="shared" ref="F86" si="14">$A$78</f>
        <v>AUG 2015-JUL 2017</v>
      </c>
      <c r="G86" s="79"/>
      <c r="H86" s="79" t="str">
        <f t="shared" ref="H86" si="15">$A$78</f>
        <v>AUG 2015-JUL 2017</v>
      </c>
      <c r="I86" s="79"/>
      <c r="J86" s="79" t="str">
        <f t="shared" ref="J86" si="16">$A$78</f>
        <v>AUG 2015-JUL 2017</v>
      </c>
      <c r="K86" s="79"/>
      <c r="L86" s="79" t="str">
        <f t="shared" ref="L86" si="17">$A$78</f>
        <v>AUG 2015-JUL 2017</v>
      </c>
      <c r="M86" s="79"/>
    </row>
    <row r="87" spans="1:14" s="50" customFormat="1" ht="10.199999999999999" x14ac:dyDescent="0.2">
      <c r="A87" s="49"/>
      <c r="B87" s="69"/>
      <c r="C87" s="69"/>
      <c r="D87" s="69"/>
      <c r="E87" s="69"/>
      <c r="F87" s="79" t="s">
        <v>112</v>
      </c>
      <c r="G87" s="79"/>
      <c r="H87" s="79" t="s">
        <v>112</v>
      </c>
      <c r="I87" s="79"/>
      <c r="J87" s="79" t="s">
        <v>112</v>
      </c>
      <c r="K87" s="79"/>
      <c r="L87" s="79" t="s">
        <v>112</v>
      </c>
      <c r="M87" s="79"/>
      <c r="N87" s="51"/>
    </row>
    <row r="88" spans="1:14" s="50" customFormat="1" ht="10.199999999999999" x14ac:dyDescent="0.2">
      <c r="A88" s="49"/>
      <c r="B88" s="79" t="s">
        <v>104</v>
      </c>
      <c r="C88" s="79"/>
      <c r="D88" s="79" t="s">
        <v>105</v>
      </c>
      <c r="E88" s="79"/>
      <c r="F88" s="78" t="s">
        <v>106</v>
      </c>
      <c r="G88" s="78"/>
      <c r="H88" s="78" t="s">
        <v>106</v>
      </c>
      <c r="I88" s="78"/>
      <c r="J88" s="78" t="s">
        <v>106</v>
      </c>
      <c r="K88" s="78"/>
      <c r="L88" s="78" t="s">
        <v>106</v>
      </c>
      <c r="M88" s="78"/>
      <c r="N88" s="51"/>
    </row>
    <row r="89" spans="1:14" s="50" customFormat="1" ht="10.199999999999999" x14ac:dyDescent="0.2">
      <c r="A89" s="49"/>
      <c r="B89" s="79" t="s">
        <v>35</v>
      </c>
      <c r="C89" s="79"/>
      <c r="D89" s="79" t="s">
        <v>107</v>
      </c>
      <c r="E89" s="79"/>
      <c r="F89" s="78" t="s">
        <v>108</v>
      </c>
      <c r="G89" s="78"/>
      <c r="H89" s="78" t="s">
        <v>109</v>
      </c>
      <c r="I89" s="78"/>
      <c r="J89" s="78" t="s">
        <v>110</v>
      </c>
      <c r="K89" s="78"/>
      <c r="L89" s="78" t="s">
        <v>111</v>
      </c>
      <c r="M89" s="78"/>
    </row>
    <row r="90" spans="1:14" s="42" customFormat="1" ht="10.199999999999999" x14ac:dyDescent="0.2"/>
    <row r="91" spans="1:14" s="42" customFormat="1" ht="10.199999999999999" x14ac:dyDescent="0.2">
      <c r="A91" s="38" t="s">
        <v>113</v>
      </c>
      <c r="B91" s="52">
        <f>National!I20</f>
        <v>3817255</v>
      </c>
      <c r="D91" s="52">
        <f>National!J20</f>
        <v>182652</v>
      </c>
      <c r="F91" s="61">
        <f>D91/B91</f>
        <v>4.7849043357072032E-2</v>
      </c>
      <c r="G91" s="46"/>
      <c r="H91" s="53">
        <f>TRUNC(F91,4)</f>
        <v>4.7800000000000002E-2</v>
      </c>
      <c r="J91" s="42">
        <f>H91*100</f>
        <v>4.78</v>
      </c>
      <c r="L91" s="42">
        <f>ROUND(J91,1)</f>
        <v>4.8</v>
      </c>
    </row>
    <row r="92" spans="1:14" s="42" customFormat="1" ht="10.199999999999999" x14ac:dyDescent="0.2">
      <c r="A92" s="38" t="s">
        <v>114</v>
      </c>
      <c r="F92" s="62"/>
      <c r="H92" s="42">
        <f>TRUNC(H91*1.2,4)</f>
        <v>5.7299999999999997E-2</v>
      </c>
      <c r="J92" s="54">
        <f>H92*100</f>
        <v>5.7299999999999995</v>
      </c>
      <c r="K92" s="49"/>
      <c r="L92" s="63">
        <f t="shared" ref="L92" si="18">ROUND(J92,1)</f>
        <v>5.7</v>
      </c>
    </row>
    <row r="93" spans="1:14" ht="10.199999999999999" customHeight="1" x14ac:dyDescent="0.3"/>
    <row r="94" spans="1:14" ht="10.8" customHeight="1" x14ac:dyDescent="0.3"/>
    <row r="95" spans="1:14" s="39" customFormat="1" ht="10.199999999999999" x14ac:dyDescent="0.2">
      <c r="A95" s="38" t="s">
        <v>120</v>
      </c>
      <c r="B95" s="55"/>
      <c r="C95" s="55"/>
      <c r="D95" s="55"/>
      <c r="E95" s="55"/>
      <c r="F95" s="65"/>
      <c r="G95" s="57"/>
      <c r="H95" s="58"/>
      <c r="I95" s="57"/>
      <c r="J95" s="59"/>
      <c r="K95" s="57"/>
      <c r="L95" s="60"/>
    </row>
    <row r="96" spans="1:14" s="39" customFormat="1" ht="10.199999999999999" x14ac:dyDescent="0.2">
      <c r="A96" s="39" t="s">
        <v>76</v>
      </c>
      <c r="B96" s="55">
        <f>VLOOKUP($A96,'Step 2'!$A$3:$N$57,9,FALSE)</f>
        <v>277497</v>
      </c>
      <c r="C96" s="55"/>
      <c r="D96" s="55">
        <f>VLOOKUP($A96,'Step 4'!$A$3:$M$57,9,FALSE)</f>
        <v>15772</v>
      </c>
      <c r="E96" s="55"/>
      <c r="F96" s="65">
        <f t="shared" ref="F96" si="19">D96/B96</f>
        <v>5.6836650486311563E-2</v>
      </c>
      <c r="G96" s="57"/>
      <c r="H96" s="58">
        <f t="shared" ref="H96" si="20">TRUNC(F96,4)</f>
        <v>5.6800000000000003E-2</v>
      </c>
      <c r="I96" s="57"/>
      <c r="J96" s="59">
        <f t="shared" ref="J96" si="21">H96*100</f>
        <v>5.6800000000000006</v>
      </c>
      <c r="K96" s="57"/>
      <c r="L96" s="60">
        <f t="shared" ref="L96" si="22">ROUND(J96,1)</f>
        <v>5.7</v>
      </c>
    </row>
    <row r="97" spans="1:12" s="39" customFormat="1" ht="10.199999999999999" x14ac:dyDescent="0.2">
      <c r="A97" s="38"/>
      <c r="B97" s="55"/>
      <c r="C97" s="55"/>
      <c r="D97" s="55"/>
      <c r="E97" s="55"/>
      <c r="F97" s="56"/>
      <c r="G97" s="57"/>
      <c r="H97" s="58"/>
      <c r="I97" s="57"/>
      <c r="J97" s="59"/>
      <c r="K97" s="57"/>
      <c r="L97" s="60"/>
    </row>
    <row r="98" spans="1:12" x14ac:dyDescent="0.3">
      <c r="A98" s="39" t="s">
        <v>115</v>
      </c>
    </row>
    <row r="99" spans="1:12" x14ac:dyDescent="0.3">
      <c r="A99" s="39" t="s">
        <v>116</v>
      </c>
    </row>
  </sheetData>
  <autoFilter ref="A19:N76" xr:uid="{00000000-0009-0000-0000-000000000000}"/>
  <mergeCells count="68">
    <mergeCell ref="B13:C13"/>
    <mergeCell ref="D13:E13"/>
    <mergeCell ref="F13:G13"/>
    <mergeCell ref="H13:I13"/>
    <mergeCell ref="J13:K13"/>
    <mergeCell ref="L13:M13"/>
    <mergeCell ref="F11:G11"/>
    <mergeCell ref="H11:I11"/>
    <mergeCell ref="J11:K11"/>
    <mergeCell ref="L11:M11"/>
    <mergeCell ref="L12:M12"/>
    <mergeCell ref="B12:C12"/>
    <mergeCell ref="D12:E12"/>
    <mergeCell ref="F12:G12"/>
    <mergeCell ref="H12:I12"/>
    <mergeCell ref="J12:K12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L8:M8"/>
    <mergeCell ref="B8:C8"/>
    <mergeCell ref="D8:E8"/>
    <mergeCell ref="F8:G8"/>
    <mergeCell ref="H8:I8"/>
    <mergeCell ref="J8:K8"/>
    <mergeCell ref="L84:M84"/>
    <mergeCell ref="B85:C85"/>
    <mergeCell ref="D85:E85"/>
    <mergeCell ref="F85:G85"/>
    <mergeCell ref="H85:I85"/>
    <mergeCell ref="J85:K85"/>
    <mergeCell ref="L85:M85"/>
    <mergeCell ref="B84:C84"/>
    <mergeCell ref="D84:E84"/>
    <mergeCell ref="F84:G84"/>
    <mergeCell ref="H84:I84"/>
    <mergeCell ref="J84:K84"/>
    <mergeCell ref="B86:C86"/>
    <mergeCell ref="D86:E86"/>
    <mergeCell ref="F86:G86"/>
    <mergeCell ref="H86:I86"/>
    <mergeCell ref="J86:K86"/>
    <mergeCell ref="L86:M86"/>
    <mergeCell ref="F87:G87"/>
    <mergeCell ref="H87:I87"/>
    <mergeCell ref="J87:K87"/>
    <mergeCell ref="L87:M87"/>
    <mergeCell ref="L88:M88"/>
    <mergeCell ref="B89:C89"/>
    <mergeCell ref="D89:E89"/>
    <mergeCell ref="F89:G89"/>
    <mergeCell ref="H89:I89"/>
    <mergeCell ref="J89:K89"/>
    <mergeCell ref="L89:M89"/>
    <mergeCell ref="B88:C88"/>
    <mergeCell ref="D88:E88"/>
    <mergeCell ref="F88:G88"/>
    <mergeCell ref="H88:I88"/>
    <mergeCell ref="J88:K88"/>
  </mergeCells>
  <conditionalFormatting sqref="L15:L17 L19:L76 L95:L96">
    <cfRule type="cellIs" dxfId="11" priority="17" operator="greaterThanOrEqual">
      <formula>$L$16</formula>
    </cfRule>
  </conditionalFormatting>
  <conditionalFormatting sqref="N95 N19:N75">
    <cfRule type="duplicateValues" dxfId="10" priority="18"/>
  </conditionalFormatting>
  <conditionalFormatting sqref="O95 O19:O75">
    <cfRule type="duplicateValues" dxfId="9" priority="19"/>
  </conditionalFormatting>
  <conditionalFormatting sqref="N96">
    <cfRule type="duplicateValues" dxfId="8" priority="14"/>
  </conditionalFormatting>
  <conditionalFormatting sqref="N96">
    <cfRule type="duplicateValues" dxfId="7" priority="15"/>
  </conditionalFormatting>
  <conditionalFormatting sqref="O96">
    <cfRule type="duplicateValues" dxfId="6" priority="16"/>
  </conditionalFormatting>
  <conditionalFormatting sqref="A93:A1048576 B18:L18 A1:A76">
    <cfRule type="duplicateValues" dxfId="5" priority="9"/>
  </conditionalFormatting>
  <conditionalFormatting sqref="N18:N75">
    <cfRule type="duplicateValues" dxfId="4" priority="57"/>
  </conditionalFormatting>
  <conditionalFormatting sqref="L91:L92">
    <cfRule type="cellIs" dxfId="3" priority="2" operator="greaterThanOrEqual">
      <formula>$L$16</formula>
    </cfRule>
  </conditionalFormatting>
  <conditionalFormatting sqref="A77:A92">
    <cfRule type="duplicateValues" dxfId="2" priority="1"/>
  </conditionalFormatting>
  <conditionalFormatting sqref="N76">
    <cfRule type="duplicateValues" dxfId="1" priority="60"/>
  </conditionalFormatting>
  <conditionalFormatting sqref="O76">
    <cfRule type="duplicateValues" dxfId="0" priority="6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topLeftCell="A7" workbookViewId="0">
      <selection activeCell="A12" sqref="A12"/>
    </sheetView>
  </sheetViews>
  <sheetFormatPr defaultColWidth="8.88671875" defaultRowHeight="14.4" x14ac:dyDescent="0.3"/>
  <cols>
    <col min="1" max="1" width="11.88671875" style="22" customWidth="1"/>
    <col min="2" max="2" width="10.44140625" style="22" customWidth="1"/>
    <col min="3" max="4" width="13.44140625" style="22" customWidth="1"/>
    <col min="5" max="5" width="7.21875" style="22" customWidth="1"/>
    <col min="6" max="6" width="6.5546875" style="28" customWidth="1"/>
    <col min="7" max="8" width="14.77734375" style="28" customWidth="1"/>
    <col min="9" max="9" width="13.88671875" style="10" customWidth="1"/>
    <col min="10" max="10" width="12.5546875" style="10" customWidth="1"/>
    <col min="11" max="11" width="18.44140625" style="10" customWidth="1"/>
    <col min="12" max="12" width="22.5546875" style="10" customWidth="1"/>
    <col min="14" max="14" width="11.109375" customWidth="1"/>
    <col min="15" max="15" width="12.6640625" customWidth="1"/>
    <col min="16" max="16" width="9.88671875" customWidth="1"/>
  </cols>
  <sheetData>
    <row r="1" spans="1:12" s="3" customFormat="1" x14ac:dyDescent="0.3">
      <c r="A1" s="31" t="s">
        <v>0</v>
      </c>
      <c r="B1" s="32"/>
      <c r="C1" s="32"/>
      <c r="D1" s="32"/>
      <c r="E1" s="32"/>
      <c r="F1" s="1"/>
      <c r="G1" s="1"/>
      <c r="H1" s="1"/>
      <c r="I1" s="2"/>
      <c r="J1" s="2"/>
      <c r="K1" s="2"/>
      <c r="L1" s="2"/>
    </row>
    <row r="2" spans="1:12" s="5" customFormat="1" x14ac:dyDescent="0.3">
      <c r="A2" s="31" t="s">
        <v>1</v>
      </c>
      <c r="B2" s="32"/>
      <c r="C2" s="32"/>
      <c r="D2" s="32"/>
      <c r="E2" s="32"/>
      <c r="F2" s="1"/>
      <c r="G2" s="1"/>
      <c r="H2" s="1"/>
      <c r="I2" s="4"/>
      <c r="J2" s="4"/>
      <c r="K2" s="4"/>
      <c r="L2" s="4"/>
    </row>
    <row r="3" spans="1:12" s="5" customFormat="1" ht="15" customHeight="1" x14ac:dyDescent="0.3">
      <c r="A3" s="32"/>
      <c r="B3" s="32"/>
      <c r="C3" s="32"/>
      <c r="D3" s="32"/>
      <c r="E3" s="32"/>
      <c r="F3" s="1"/>
      <c r="G3" s="1"/>
      <c r="H3" s="1"/>
      <c r="I3" s="4"/>
      <c r="J3" s="4"/>
      <c r="K3" s="4"/>
      <c r="L3" s="4"/>
    </row>
    <row r="4" spans="1:12" s="5" customFormat="1" ht="15" customHeight="1" x14ac:dyDescent="0.3">
      <c r="A4" s="33" t="s">
        <v>2</v>
      </c>
      <c r="B4" s="34" t="s">
        <v>3</v>
      </c>
      <c r="C4" s="32"/>
      <c r="D4" s="32"/>
      <c r="E4" s="32"/>
      <c r="F4" s="1"/>
      <c r="G4" s="1"/>
      <c r="H4" s="1"/>
      <c r="I4" s="4"/>
      <c r="J4" s="4"/>
      <c r="K4" s="4"/>
      <c r="L4" s="4"/>
    </row>
    <row r="5" spans="1:12" s="5" customFormat="1" ht="15" customHeight="1" x14ac:dyDescent="0.3">
      <c r="A5" s="33" t="s">
        <v>4</v>
      </c>
      <c r="B5" s="32"/>
      <c r="C5" s="32"/>
      <c r="D5" s="32"/>
      <c r="E5" s="32"/>
      <c r="F5" s="1"/>
      <c r="G5" s="1"/>
      <c r="H5" s="1"/>
      <c r="I5" s="4"/>
      <c r="J5" s="4"/>
      <c r="K5" s="4"/>
      <c r="L5" s="4"/>
    </row>
    <row r="6" spans="1:12" s="5" customFormat="1" ht="15" customHeight="1" x14ac:dyDescent="0.3">
      <c r="A6" s="33" t="s">
        <v>5</v>
      </c>
      <c r="B6" s="34" t="s">
        <v>6</v>
      </c>
      <c r="C6" s="32"/>
      <c r="D6" s="32"/>
      <c r="E6" s="32"/>
      <c r="F6" s="1"/>
      <c r="G6" s="6"/>
      <c r="H6" s="1"/>
      <c r="I6" s="4"/>
      <c r="J6" s="4"/>
      <c r="K6" s="4"/>
      <c r="L6" s="4"/>
    </row>
    <row r="7" spans="1:12" s="5" customFormat="1" ht="15" customHeight="1" x14ac:dyDescent="0.3">
      <c r="A7" s="33" t="s">
        <v>7</v>
      </c>
      <c r="B7" s="34" t="s">
        <v>8</v>
      </c>
      <c r="C7" s="32"/>
      <c r="D7" s="32"/>
      <c r="E7" s="32"/>
      <c r="F7" s="1"/>
      <c r="G7" s="1"/>
      <c r="H7" s="1"/>
      <c r="I7" s="4"/>
      <c r="J7" s="4"/>
      <c r="K7" s="4"/>
      <c r="L7" s="4"/>
    </row>
    <row r="8" spans="1:12" s="5" customFormat="1" ht="15" customHeight="1" x14ac:dyDescent="0.3">
      <c r="A8" s="33" t="s">
        <v>9</v>
      </c>
      <c r="B8" s="34" t="s">
        <v>10</v>
      </c>
      <c r="C8" s="32"/>
      <c r="D8" s="32"/>
      <c r="E8" s="32"/>
      <c r="F8" s="1"/>
      <c r="G8" s="1"/>
      <c r="H8" s="1"/>
      <c r="I8" s="4"/>
      <c r="J8" s="4"/>
      <c r="K8" s="4"/>
      <c r="L8" s="4"/>
    </row>
    <row r="9" spans="1:12" s="5" customFormat="1" ht="14.4" customHeight="1" x14ac:dyDescent="0.3">
      <c r="A9" s="33" t="s">
        <v>11</v>
      </c>
      <c r="B9" s="34" t="s">
        <v>12</v>
      </c>
      <c r="C9" s="32"/>
      <c r="D9" s="32"/>
      <c r="E9" s="32"/>
      <c r="F9" s="1"/>
      <c r="G9" s="1"/>
      <c r="H9" s="1"/>
      <c r="I9" s="4"/>
      <c r="J9" s="4"/>
      <c r="K9" s="4"/>
      <c r="L9" s="4"/>
    </row>
    <row r="10" spans="1:12" s="3" customFormat="1" x14ac:dyDescent="0.3">
      <c r="A10" s="33" t="s">
        <v>13</v>
      </c>
      <c r="B10" s="9" t="s">
        <v>121</v>
      </c>
      <c r="C10" s="32"/>
      <c r="D10" s="32"/>
      <c r="E10" s="32"/>
      <c r="F10" s="1"/>
      <c r="H10" s="2"/>
      <c r="I10" s="2"/>
      <c r="J10" s="2"/>
      <c r="K10" s="2"/>
      <c r="L10" s="7"/>
    </row>
    <row r="11" spans="1:12" s="3" customFormat="1" x14ac:dyDescent="0.3">
      <c r="A11" s="8"/>
      <c r="B11" s="9"/>
      <c r="C11" s="10"/>
      <c r="D11" s="10"/>
      <c r="E11" s="10"/>
      <c r="F11" s="1"/>
      <c r="G11" s="11" t="s">
        <v>14</v>
      </c>
      <c r="H11" s="2"/>
      <c r="I11" s="2"/>
      <c r="J11" s="2"/>
      <c r="K11" s="2"/>
      <c r="L11" s="7"/>
    </row>
    <row r="12" spans="1:12" s="3" customFormat="1" ht="37.799999999999997" customHeight="1" thickBot="1" x14ac:dyDescent="0.35">
      <c r="A12" s="12" t="s">
        <v>15</v>
      </c>
      <c r="B12" s="12" t="s">
        <v>16</v>
      </c>
      <c r="C12" s="13" t="s">
        <v>17</v>
      </c>
      <c r="D12" s="13" t="s">
        <v>18</v>
      </c>
      <c r="E12" s="2"/>
      <c r="F12" s="2"/>
      <c r="G12" s="14" t="s">
        <v>19</v>
      </c>
      <c r="H12" s="14" t="s">
        <v>20</v>
      </c>
      <c r="I12" s="14" t="s">
        <v>17</v>
      </c>
      <c r="J12" s="14" t="s">
        <v>18</v>
      </c>
      <c r="K12" s="14" t="s">
        <v>21</v>
      </c>
      <c r="L12" s="14" t="s">
        <v>22</v>
      </c>
    </row>
    <row r="13" spans="1:12" s="3" customFormat="1" ht="15" thickTop="1" x14ac:dyDescent="0.3">
      <c r="A13" s="7">
        <v>2015</v>
      </c>
      <c r="B13" s="15" t="s">
        <v>23</v>
      </c>
      <c r="C13" s="68">
        <v>156050</v>
      </c>
      <c r="D13" s="68">
        <v>9498</v>
      </c>
      <c r="E13" s="2"/>
      <c r="F13" s="16"/>
      <c r="G13" s="17">
        <v>42005</v>
      </c>
      <c r="H13" s="17">
        <v>42705</v>
      </c>
      <c r="I13" s="18">
        <f t="shared" ref="I13:I26" si="0">SUM(C13:C36)</f>
        <v>3795805</v>
      </c>
      <c r="J13" s="18">
        <f t="shared" ref="J13:J26" si="1">SUM(D13:D36)</f>
        <v>192568</v>
      </c>
      <c r="K13" s="19">
        <f>ROUND(TRUNC((J13/I13),4)*100,1)</f>
        <v>5.0999999999999996</v>
      </c>
      <c r="L13" s="19">
        <f>ROUND(120*TRUNC(J13/I13,4),1)</f>
        <v>6.1</v>
      </c>
    </row>
    <row r="14" spans="1:12" s="3" customFormat="1" x14ac:dyDescent="0.3">
      <c r="A14" s="20">
        <v>2015</v>
      </c>
      <c r="B14" s="21" t="s">
        <v>24</v>
      </c>
      <c r="C14" s="68">
        <v>156213</v>
      </c>
      <c r="D14" s="68">
        <v>9095</v>
      </c>
      <c r="E14" s="2"/>
      <c r="F14" s="16"/>
      <c r="G14" s="17">
        <v>42036</v>
      </c>
      <c r="H14" s="17">
        <v>42736</v>
      </c>
      <c r="I14" s="18">
        <f t="shared" si="0"/>
        <v>3798431</v>
      </c>
      <c r="J14" s="18">
        <f t="shared" si="1"/>
        <v>191219</v>
      </c>
      <c r="K14" s="19">
        <f t="shared" ref="K14:K23" si="2">ROUND(TRUNC((J14/I14),4)*100,1)</f>
        <v>5</v>
      </c>
      <c r="L14" s="19">
        <f t="shared" ref="L14:L23" si="3">ROUND(120*TRUNC(J14/I14,4),1)</f>
        <v>6</v>
      </c>
    </row>
    <row r="15" spans="1:12" s="3" customFormat="1" x14ac:dyDescent="0.3">
      <c r="A15" s="7">
        <v>2015</v>
      </c>
      <c r="B15" s="15" t="s">
        <v>25</v>
      </c>
      <c r="C15" s="68">
        <v>156318</v>
      </c>
      <c r="D15" s="68">
        <v>8682</v>
      </c>
      <c r="E15" s="2"/>
      <c r="F15" s="16"/>
      <c r="G15" s="17">
        <v>42064</v>
      </c>
      <c r="H15" s="17">
        <v>42767</v>
      </c>
      <c r="I15" s="18">
        <f t="shared" si="0"/>
        <v>3801700</v>
      </c>
      <c r="J15" s="18">
        <f t="shared" si="1"/>
        <v>190011</v>
      </c>
      <c r="K15" s="19">
        <f t="shared" si="2"/>
        <v>5</v>
      </c>
      <c r="L15" s="19">
        <f t="shared" si="3"/>
        <v>6</v>
      </c>
    </row>
    <row r="16" spans="1:12" s="3" customFormat="1" x14ac:dyDescent="0.3">
      <c r="A16" s="7">
        <v>2015</v>
      </c>
      <c r="B16" s="15" t="s">
        <v>26</v>
      </c>
      <c r="C16" s="68">
        <v>156554</v>
      </c>
      <c r="D16" s="68">
        <v>7966</v>
      </c>
      <c r="E16" s="2"/>
      <c r="F16" s="16"/>
      <c r="G16" s="17">
        <v>42095</v>
      </c>
      <c r="H16" s="17">
        <v>42795</v>
      </c>
      <c r="I16" s="18">
        <f t="shared" si="0"/>
        <v>3805294</v>
      </c>
      <c r="J16" s="18">
        <f t="shared" si="1"/>
        <v>188613</v>
      </c>
      <c r="K16" s="19">
        <f t="shared" si="2"/>
        <v>5</v>
      </c>
      <c r="L16" s="19">
        <f t="shared" si="3"/>
        <v>5.9</v>
      </c>
    </row>
    <row r="17" spans="1:12" s="3" customFormat="1" x14ac:dyDescent="0.3">
      <c r="A17" s="7">
        <v>2015</v>
      </c>
      <c r="B17" s="15" t="s">
        <v>27</v>
      </c>
      <c r="C17" s="68">
        <v>157719</v>
      </c>
      <c r="D17" s="68">
        <v>8370</v>
      </c>
      <c r="E17" s="2"/>
      <c r="F17" s="16"/>
      <c r="G17" s="17">
        <v>42125</v>
      </c>
      <c r="H17" s="17">
        <v>42826</v>
      </c>
      <c r="I17" s="18">
        <f t="shared" si="0"/>
        <v>3808557</v>
      </c>
      <c r="J17" s="18">
        <f t="shared" si="1"/>
        <v>187202</v>
      </c>
      <c r="K17" s="19">
        <f t="shared" si="2"/>
        <v>4.9000000000000004</v>
      </c>
      <c r="L17" s="19">
        <f t="shared" si="3"/>
        <v>5.9</v>
      </c>
    </row>
    <row r="18" spans="1:12" s="3" customFormat="1" x14ac:dyDescent="0.3">
      <c r="A18" s="7">
        <v>2015</v>
      </c>
      <c r="B18" s="15" t="s">
        <v>28</v>
      </c>
      <c r="C18" s="68">
        <v>158283</v>
      </c>
      <c r="D18" s="68">
        <v>8638</v>
      </c>
      <c r="E18" s="2"/>
      <c r="F18" s="16"/>
      <c r="G18" s="30">
        <v>42156</v>
      </c>
      <c r="H18" s="30">
        <v>42856</v>
      </c>
      <c r="I18" s="18">
        <f t="shared" si="0"/>
        <v>3810817</v>
      </c>
      <c r="J18" s="18">
        <f t="shared" si="1"/>
        <v>185404</v>
      </c>
      <c r="K18" s="19">
        <f t="shared" si="2"/>
        <v>4.9000000000000004</v>
      </c>
      <c r="L18" s="19">
        <f t="shared" si="3"/>
        <v>5.8</v>
      </c>
    </row>
    <row r="19" spans="1:12" s="77" customFormat="1" x14ac:dyDescent="0.3">
      <c r="A19" s="20">
        <v>2015</v>
      </c>
      <c r="B19" s="21" t="s">
        <v>29</v>
      </c>
      <c r="C19" s="68">
        <v>158527</v>
      </c>
      <c r="D19" s="68">
        <v>8805</v>
      </c>
      <c r="E19" s="73"/>
      <c r="F19" s="74"/>
      <c r="G19" s="30">
        <v>42186</v>
      </c>
      <c r="H19" s="30">
        <v>42887</v>
      </c>
      <c r="I19" s="75">
        <f t="shared" si="0"/>
        <v>3813871</v>
      </c>
      <c r="J19" s="75">
        <f t="shared" si="1"/>
        <v>184016</v>
      </c>
      <c r="K19" s="76">
        <f t="shared" si="2"/>
        <v>4.8</v>
      </c>
      <c r="L19" s="76">
        <f t="shared" si="3"/>
        <v>5.8</v>
      </c>
    </row>
    <row r="20" spans="1:12" s="77" customFormat="1" x14ac:dyDescent="0.3">
      <c r="A20" s="20">
        <v>2015</v>
      </c>
      <c r="B20" s="21" t="s">
        <v>30</v>
      </c>
      <c r="C20" s="68">
        <v>157390</v>
      </c>
      <c r="D20" s="68">
        <v>8162</v>
      </c>
      <c r="E20" s="73"/>
      <c r="F20" s="74"/>
      <c r="G20" s="30">
        <v>42217</v>
      </c>
      <c r="H20" s="30">
        <v>42917</v>
      </c>
      <c r="I20" s="75">
        <f t="shared" si="0"/>
        <v>3817255</v>
      </c>
      <c r="J20" s="75">
        <f t="shared" si="1"/>
        <v>182652</v>
      </c>
      <c r="K20" s="76">
        <f t="shared" si="2"/>
        <v>4.8</v>
      </c>
      <c r="L20" s="76">
        <f t="shared" si="3"/>
        <v>5.7</v>
      </c>
    </row>
    <row r="21" spans="1:12" s="77" customFormat="1" x14ac:dyDescent="0.3">
      <c r="A21" s="20">
        <v>2015</v>
      </c>
      <c r="B21" s="21" t="s">
        <v>31</v>
      </c>
      <c r="C21" s="68">
        <v>156607</v>
      </c>
      <c r="D21" s="68">
        <v>7628</v>
      </c>
      <c r="E21" s="73"/>
      <c r="F21" s="74"/>
      <c r="G21" s="30">
        <v>42248</v>
      </c>
      <c r="H21" s="30">
        <v>42948</v>
      </c>
      <c r="I21" s="75">
        <f t="shared" si="0"/>
        <v>3820728</v>
      </c>
      <c r="J21" s="75">
        <f t="shared" si="1"/>
        <v>181777</v>
      </c>
      <c r="K21" s="76">
        <f t="shared" si="2"/>
        <v>4.8</v>
      </c>
      <c r="L21" s="76">
        <f t="shared" si="3"/>
        <v>5.7</v>
      </c>
    </row>
    <row r="22" spans="1:12" s="77" customFormat="1" x14ac:dyDescent="0.3">
      <c r="A22" s="20">
        <v>2015</v>
      </c>
      <c r="B22" s="21" t="s">
        <v>32</v>
      </c>
      <c r="C22" s="68">
        <v>157313</v>
      </c>
      <c r="D22" s="68">
        <v>7597</v>
      </c>
      <c r="E22" s="73"/>
      <c r="F22" s="74"/>
      <c r="G22" s="30">
        <v>42278</v>
      </c>
      <c r="H22" s="30">
        <v>42979</v>
      </c>
      <c r="I22" s="75">
        <f t="shared" si="0"/>
        <v>3825170</v>
      </c>
      <c r="J22" s="75">
        <f t="shared" si="1"/>
        <v>180705</v>
      </c>
      <c r="K22" s="76">
        <f t="shared" si="2"/>
        <v>4.7</v>
      </c>
      <c r="L22" s="76">
        <f t="shared" si="3"/>
        <v>5.7</v>
      </c>
    </row>
    <row r="23" spans="1:12" s="77" customFormat="1" x14ac:dyDescent="0.3">
      <c r="A23" s="20">
        <v>2015</v>
      </c>
      <c r="B23" s="21" t="s">
        <v>33</v>
      </c>
      <c r="C23" s="68">
        <v>157340</v>
      </c>
      <c r="D23" s="68">
        <v>7573</v>
      </c>
      <c r="E23" s="73"/>
      <c r="F23" s="74"/>
      <c r="G23" s="30">
        <v>42309</v>
      </c>
      <c r="H23" s="30">
        <v>43009</v>
      </c>
      <c r="I23" s="75">
        <f t="shared" si="0"/>
        <v>3828322</v>
      </c>
      <c r="J23" s="75">
        <f t="shared" si="1"/>
        <v>179350</v>
      </c>
      <c r="K23" s="76">
        <f t="shared" si="2"/>
        <v>4.7</v>
      </c>
      <c r="L23" s="76">
        <f t="shared" si="3"/>
        <v>5.6</v>
      </c>
    </row>
    <row r="24" spans="1:12" s="77" customFormat="1" x14ac:dyDescent="0.3">
      <c r="A24" s="20">
        <v>2015</v>
      </c>
      <c r="B24" s="21" t="s">
        <v>34</v>
      </c>
      <c r="C24" s="68">
        <v>157245</v>
      </c>
      <c r="D24" s="68">
        <v>7542</v>
      </c>
      <c r="E24" s="73"/>
      <c r="F24" s="74"/>
      <c r="G24" s="30">
        <v>42339</v>
      </c>
      <c r="H24" s="30">
        <v>43040</v>
      </c>
      <c r="I24" s="75">
        <f t="shared" si="0"/>
        <v>3831448</v>
      </c>
      <c r="J24" s="75">
        <f t="shared" si="1"/>
        <v>178063</v>
      </c>
      <c r="K24" s="76">
        <f>ROUND(TRUNC((J24/I24),4)*100,1)</f>
        <v>4.5999999999999996</v>
      </c>
      <c r="L24" s="76">
        <f>ROUND(120*TRUNC(J24/I24,4),1)</f>
        <v>5.6</v>
      </c>
    </row>
    <row r="25" spans="1:12" s="77" customFormat="1" x14ac:dyDescent="0.3">
      <c r="A25" s="20">
        <v>2016</v>
      </c>
      <c r="B25" s="21" t="s">
        <v>23</v>
      </c>
      <c r="C25" s="68">
        <v>157347</v>
      </c>
      <c r="D25" s="68">
        <v>8309</v>
      </c>
      <c r="E25" s="73"/>
      <c r="F25" s="74"/>
      <c r="G25" s="30">
        <v>42370</v>
      </c>
      <c r="H25" s="30">
        <v>43070</v>
      </c>
      <c r="I25" s="75">
        <f t="shared" si="0"/>
        <v>3834083</v>
      </c>
      <c r="J25" s="75">
        <f t="shared" si="1"/>
        <v>176799</v>
      </c>
      <c r="K25" s="76">
        <f t="shared" ref="K25" si="4">ROUND(TRUNC((J25/I25),4)*100,1)</f>
        <v>4.5999999999999996</v>
      </c>
      <c r="L25" s="76">
        <f t="shared" ref="L25" si="5">ROUND(120*TRUNC(J25/I25,4),1)</f>
        <v>5.5</v>
      </c>
    </row>
    <row r="26" spans="1:12" s="77" customFormat="1" x14ac:dyDescent="0.3">
      <c r="A26" s="20">
        <v>2016</v>
      </c>
      <c r="B26" s="21" t="s">
        <v>24</v>
      </c>
      <c r="C26" s="68">
        <v>158279</v>
      </c>
      <c r="D26" s="68">
        <v>8219</v>
      </c>
      <c r="E26" s="73"/>
      <c r="F26" s="74"/>
      <c r="G26" s="30">
        <v>42401</v>
      </c>
      <c r="H26" s="30">
        <v>43101</v>
      </c>
      <c r="I26" s="75">
        <f t="shared" si="0"/>
        <v>3836773</v>
      </c>
      <c r="J26" s="75">
        <f t="shared" si="1"/>
        <v>175679</v>
      </c>
      <c r="K26" s="76">
        <f t="shared" ref="K26" si="6">ROUND(TRUNC((J26/I26),4)*100,1)</f>
        <v>4.5999999999999996</v>
      </c>
      <c r="L26" s="76">
        <f t="shared" ref="L26" si="7">ROUND(120*TRUNC(J26/I26,4),1)</f>
        <v>5.5</v>
      </c>
    </row>
    <row r="27" spans="1:12" s="3" customFormat="1" x14ac:dyDescent="0.3">
      <c r="A27" s="7">
        <v>2016</v>
      </c>
      <c r="B27" s="15" t="s">
        <v>25</v>
      </c>
      <c r="C27" s="68">
        <v>158854</v>
      </c>
      <c r="D27" s="68">
        <v>8116</v>
      </c>
      <c r="E27" s="2"/>
      <c r="F27" s="16"/>
      <c r="G27" s="17"/>
      <c r="H27" s="2"/>
      <c r="I27" s="2"/>
      <c r="J27" s="2"/>
      <c r="K27" s="2"/>
      <c r="L27" s="2"/>
    </row>
    <row r="28" spans="1:12" x14ac:dyDescent="0.3">
      <c r="A28" s="7">
        <v>2016</v>
      </c>
      <c r="B28" s="15" t="s">
        <v>26</v>
      </c>
      <c r="C28" s="68">
        <v>158488</v>
      </c>
      <c r="D28" s="68">
        <v>7413</v>
      </c>
      <c r="F28" s="16"/>
      <c r="G28" s="17"/>
      <c r="H28" s="23"/>
    </row>
    <row r="29" spans="1:12" x14ac:dyDescent="0.3">
      <c r="A29" s="7">
        <v>2016</v>
      </c>
      <c r="B29" s="15" t="s">
        <v>27</v>
      </c>
      <c r="C29" s="68">
        <v>158800</v>
      </c>
      <c r="D29" s="68">
        <v>7207</v>
      </c>
      <c r="F29" s="16"/>
      <c r="G29" s="23"/>
      <c r="H29" s="23"/>
    </row>
    <row r="30" spans="1:12" x14ac:dyDescent="0.3">
      <c r="A30" s="7">
        <v>2016</v>
      </c>
      <c r="B30" s="15" t="s">
        <v>28</v>
      </c>
      <c r="C30" s="68">
        <v>160135</v>
      </c>
      <c r="D30" s="68">
        <v>8144</v>
      </c>
      <c r="F30" s="16"/>
      <c r="G30" s="23"/>
      <c r="H30" s="23"/>
    </row>
    <row r="31" spans="1:12" x14ac:dyDescent="0.3">
      <c r="A31" s="7">
        <v>2016</v>
      </c>
      <c r="B31" s="15" t="s">
        <v>29</v>
      </c>
      <c r="C31" s="68">
        <v>160705</v>
      </c>
      <c r="D31" s="68">
        <v>8267</v>
      </c>
      <c r="F31" s="16"/>
      <c r="G31" s="23"/>
      <c r="H31" s="23"/>
    </row>
    <row r="32" spans="1:12" s="27" customFormat="1" x14ac:dyDescent="0.3">
      <c r="A32" s="20">
        <v>2016</v>
      </c>
      <c r="B32" s="21" t="s">
        <v>30</v>
      </c>
      <c r="C32" s="68">
        <v>159800</v>
      </c>
      <c r="D32" s="68">
        <v>7996</v>
      </c>
      <c r="E32" s="24"/>
      <c r="F32" s="16"/>
      <c r="G32" s="25"/>
      <c r="H32" s="25"/>
      <c r="I32" s="26"/>
      <c r="J32" s="26"/>
      <c r="K32" s="26"/>
      <c r="L32" s="26"/>
    </row>
    <row r="33" spans="1:12" s="27" customFormat="1" x14ac:dyDescent="0.3">
      <c r="A33" s="7">
        <v>2016</v>
      </c>
      <c r="B33" s="15" t="s">
        <v>31</v>
      </c>
      <c r="C33" s="68">
        <v>159636</v>
      </c>
      <c r="D33" s="68">
        <v>7658</v>
      </c>
      <c r="E33" s="24"/>
      <c r="F33" s="16"/>
      <c r="G33" s="25"/>
      <c r="H33" s="25"/>
      <c r="I33" s="26"/>
      <c r="J33" s="26"/>
      <c r="K33" s="26"/>
      <c r="L33" s="26"/>
    </row>
    <row r="34" spans="1:12" x14ac:dyDescent="0.3">
      <c r="A34" s="7">
        <v>2016</v>
      </c>
      <c r="B34" s="15" t="s">
        <v>32</v>
      </c>
      <c r="C34" s="68">
        <v>159783</v>
      </c>
      <c r="D34" s="68">
        <v>7447</v>
      </c>
      <c r="F34" s="23"/>
      <c r="G34" s="23"/>
      <c r="H34" s="23"/>
    </row>
    <row r="35" spans="1:12" x14ac:dyDescent="0.3">
      <c r="A35" s="7">
        <v>2016</v>
      </c>
      <c r="B35" s="15" t="s">
        <v>33</v>
      </c>
      <c r="C35" s="68">
        <v>159451</v>
      </c>
      <c r="D35" s="68">
        <v>7066</v>
      </c>
      <c r="F35" s="23"/>
      <c r="G35" s="23"/>
      <c r="H35" s="23"/>
    </row>
    <row r="36" spans="1:12" x14ac:dyDescent="0.3">
      <c r="A36" s="7">
        <v>2016</v>
      </c>
      <c r="B36" s="15" t="s">
        <v>34</v>
      </c>
      <c r="C36" s="68">
        <v>158968</v>
      </c>
      <c r="D36" s="68">
        <v>7170</v>
      </c>
      <c r="F36" s="23"/>
      <c r="G36" s="23"/>
      <c r="H36" s="23"/>
    </row>
    <row r="37" spans="1:12" x14ac:dyDescent="0.3">
      <c r="A37" s="7">
        <v>2017</v>
      </c>
      <c r="B37" s="15" t="s">
        <v>23</v>
      </c>
      <c r="C37" s="68">
        <v>158676</v>
      </c>
      <c r="D37" s="68">
        <v>8149</v>
      </c>
      <c r="F37" s="23"/>
      <c r="G37" s="23"/>
      <c r="H37" s="23"/>
    </row>
    <row r="38" spans="1:12" x14ac:dyDescent="0.3">
      <c r="A38" s="7">
        <v>2017</v>
      </c>
      <c r="B38" s="15" t="s">
        <v>24</v>
      </c>
      <c r="C38" s="68">
        <v>159482</v>
      </c>
      <c r="D38" s="68">
        <v>7887</v>
      </c>
    </row>
    <row r="39" spans="1:12" x14ac:dyDescent="0.3">
      <c r="A39" s="7">
        <v>2017</v>
      </c>
      <c r="B39" s="15" t="s">
        <v>25</v>
      </c>
      <c r="C39" s="68">
        <v>159912</v>
      </c>
      <c r="D39" s="68">
        <v>7284</v>
      </c>
    </row>
    <row r="40" spans="1:12" x14ac:dyDescent="0.3">
      <c r="A40" s="7">
        <v>2017</v>
      </c>
      <c r="B40" s="15" t="s">
        <v>26</v>
      </c>
      <c r="C40" s="68">
        <v>159817</v>
      </c>
      <c r="D40" s="68">
        <v>6555</v>
      </c>
    </row>
    <row r="41" spans="1:12" x14ac:dyDescent="0.3">
      <c r="A41" s="7">
        <v>2017</v>
      </c>
      <c r="B41" s="15" t="s">
        <v>27</v>
      </c>
      <c r="C41" s="68">
        <v>159979</v>
      </c>
      <c r="D41" s="68">
        <v>6572</v>
      </c>
    </row>
    <row r="42" spans="1:12" x14ac:dyDescent="0.3">
      <c r="A42" s="7">
        <v>2017</v>
      </c>
      <c r="B42" s="15" t="s">
        <v>28</v>
      </c>
      <c r="C42" s="68">
        <v>161337</v>
      </c>
      <c r="D42" s="68">
        <v>7250</v>
      </c>
    </row>
    <row r="43" spans="1:12" x14ac:dyDescent="0.3">
      <c r="A43" s="7">
        <v>2017</v>
      </c>
      <c r="B43" s="15" t="s">
        <v>29</v>
      </c>
      <c r="C43" s="68">
        <v>161911</v>
      </c>
      <c r="D43" s="68">
        <v>7441</v>
      </c>
    </row>
    <row r="44" spans="1:12" x14ac:dyDescent="0.3">
      <c r="A44" s="7">
        <v>2017</v>
      </c>
      <c r="B44" s="15" t="s">
        <v>30</v>
      </c>
      <c r="C44" s="68">
        <v>160863</v>
      </c>
      <c r="D44" s="68">
        <v>7287</v>
      </c>
    </row>
    <row r="45" spans="1:12" x14ac:dyDescent="0.3">
      <c r="A45" s="7">
        <v>2017</v>
      </c>
      <c r="B45" s="15" t="s">
        <v>31</v>
      </c>
      <c r="C45" s="68">
        <v>161049</v>
      </c>
      <c r="D45" s="68">
        <v>6556</v>
      </c>
    </row>
    <row r="46" spans="1:12" x14ac:dyDescent="0.3">
      <c r="A46" s="7">
        <v>2017</v>
      </c>
      <c r="B46" s="15" t="s">
        <v>32</v>
      </c>
      <c r="C46" s="68">
        <v>160465</v>
      </c>
      <c r="D46" s="68">
        <v>6242</v>
      </c>
    </row>
    <row r="47" spans="1:12" x14ac:dyDescent="0.3">
      <c r="A47" s="7">
        <v>2017</v>
      </c>
      <c r="B47" s="15" t="s">
        <v>33</v>
      </c>
      <c r="C47" s="68">
        <v>160466</v>
      </c>
      <c r="D47" s="68">
        <v>6286</v>
      </c>
    </row>
    <row r="48" spans="1:12" x14ac:dyDescent="0.3">
      <c r="A48" s="7">
        <v>2017</v>
      </c>
      <c r="B48" s="15" t="s">
        <v>34</v>
      </c>
      <c r="C48" s="68">
        <v>159880</v>
      </c>
      <c r="D48" s="68">
        <v>6278</v>
      </c>
    </row>
    <row r="49" spans="1:4" x14ac:dyDescent="0.3">
      <c r="A49" s="7">
        <v>2018</v>
      </c>
      <c r="B49" s="15" t="s">
        <v>23</v>
      </c>
      <c r="C49" s="68">
        <v>160037</v>
      </c>
      <c r="D49" s="68">
        <v>7189</v>
      </c>
    </row>
  </sheetData>
  <hyperlinks>
    <hyperlink ref="A10" r:id="rId1" display="http://www.bls.gov/webapps/legacy/cpsatab1.htm" xr:uid="{00000000-0004-0000-0200-000000000000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7"/>
  <sheetViews>
    <sheetView workbookViewId="0"/>
  </sheetViews>
  <sheetFormatPr defaultRowHeight="14.4" x14ac:dyDescent="0.3"/>
  <cols>
    <col min="1" max="1" width="21.44140625" style="27" customWidth="1"/>
    <col min="2" max="37" width="11" customWidth="1"/>
  </cols>
  <sheetData>
    <row r="1" spans="1:37" x14ac:dyDescent="0.3">
      <c r="A1" s="70" t="s">
        <v>36</v>
      </c>
    </row>
    <row r="2" spans="1:37" s="36" customFormat="1" x14ac:dyDescent="0.3">
      <c r="A2" s="71" t="s">
        <v>37</v>
      </c>
      <c r="B2" s="35">
        <v>42005</v>
      </c>
      <c r="C2" s="35">
        <v>42036</v>
      </c>
      <c r="D2" s="35">
        <v>42064</v>
      </c>
      <c r="E2" s="35">
        <v>42095</v>
      </c>
      <c r="F2" s="35">
        <v>42125</v>
      </c>
      <c r="G2" s="35">
        <v>42156</v>
      </c>
      <c r="H2" s="35">
        <v>42186</v>
      </c>
      <c r="I2" s="35">
        <v>42217</v>
      </c>
      <c r="J2" s="35">
        <v>42248</v>
      </c>
      <c r="K2" s="35">
        <v>42278</v>
      </c>
      <c r="L2" s="35">
        <v>42309</v>
      </c>
      <c r="M2" s="35">
        <v>42339</v>
      </c>
      <c r="N2" s="35">
        <v>42370</v>
      </c>
      <c r="O2" s="35">
        <v>42401</v>
      </c>
      <c r="P2" s="35">
        <v>42430</v>
      </c>
      <c r="Q2" s="35">
        <v>42461</v>
      </c>
      <c r="R2" s="35">
        <v>42491</v>
      </c>
      <c r="S2" s="35">
        <v>42522</v>
      </c>
      <c r="T2" s="35">
        <v>42552</v>
      </c>
      <c r="U2" s="35">
        <v>42583</v>
      </c>
      <c r="V2" s="35">
        <v>42614</v>
      </c>
      <c r="W2" s="35">
        <v>42644</v>
      </c>
      <c r="X2" s="35">
        <v>42675</v>
      </c>
      <c r="Y2" s="35">
        <v>42705</v>
      </c>
      <c r="Z2" s="35">
        <v>42736</v>
      </c>
      <c r="AA2" s="35">
        <v>42767</v>
      </c>
      <c r="AB2" s="35">
        <v>42795</v>
      </c>
      <c r="AC2" s="35">
        <v>42826</v>
      </c>
      <c r="AD2" s="35">
        <v>42856</v>
      </c>
      <c r="AE2" s="35">
        <v>42887</v>
      </c>
      <c r="AF2" s="35">
        <v>42917</v>
      </c>
      <c r="AG2" s="35">
        <v>42948</v>
      </c>
      <c r="AH2" s="35">
        <v>42979</v>
      </c>
      <c r="AI2" s="35">
        <v>43009</v>
      </c>
      <c r="AJ2" s="35">
        <v>43040</v>
      </c>
      <c r="AK2" s="35">
        <v>43070</v>
      </c>
    </row>
    <row r="3" spans="1:37" x14ac:dyDescent="0.3">
      <c r="A3" s="72" t="s">
        <v>41</v>
      </c>
      <c r="B3" s="29">
        <v>15310</v>
      </c>
      <c r="C3" s="29">
        <v>15312</v>
      </c>
      <c r="D3" s="29">
        <v>15531</v>
      </c>
      <c r="E3" s="29">
        <v>15900</v>
      </c>
      <c r="F3" s="29">
        <v>16352</v>
      </c>
      <c r="G3" s="29">
        <v>16616</v>
      </c>
      <c r="H3" s="29">
        <v>17155</v>
      </c>
      <c r="I3" s="29">
        <v>16485</v>
      </c>
      <c r="J3" s="29">
        <v>15797</v>
      </c>
      <c r="K3" s="29">
        <v>15439</v>
      </c>
      <c r="L3" s="29">
        <v>15251</v>
      </c>
      <c r="M3" s="29">
        <v>15142</v>
      </c>
      <c r="N3" s="29">
        <v>15010</v>
      </c>
      <c r="O3" s="29">
        <v>15256</v>
      </c>
      <c r="P3" s="29">
        <v>15350</v>
      </c>
      <c r="Q3" s="29">
        <v>15587</v>
      </c>
      <c r="R3" s="29">
        <v>15945</v>
      </c>
      <c r="S3" s="29">
        <v>16342</v>
      </c>
      <c r="T3" s="29">
        <v>16785</v>
      </c>
      <c r="U3" s="29">
        <v>16427</v>
      </c>
      <c r="V3" s="29">
        <v>15945</v>
      </c>
      <c r="W3" s="29">
        <v>15740</v>
      </c>
      <c r="X3" s="29">
        <v>15586</v>
      </c>
      <c r="Y3" s="29">
        <v>15611</v>
      </c>
      <c r="Z3" s="29">
        <v>15226</v>
      </c>
      <c r="AA3" s="29">
        <v>15098</v>
      </c>
      <c r="AB3" s="29">
        <v>15215</v>
      </c>
      <c r="AC3" s="29">
        <v>15643</v>
      </c>
      <c r="AD3" s="29">
        <v>15864</v>
      </c>
      <c r="AE3" s="29">
        <v>16340</v>
      </c>
      <c r="AF3" s="29">
        <v>16695</v>
      </c>
      <c r="AG3" s="29">
        <v>16202</v>
      </c>
      <c r="AH3" s="29">
        <v>16042</v>
      </c>
      <c r="AI3" s="29">
        <v>15657</v>
      </c>
      <c r="AJ3" s="29">
        <v>15637</v>
      </c>
      <c r="AK3" s="29">
        <v>15706</v>
      </c>
    </row>
    <row r="4" spans="1:37" x14ac:dyDescent="0.3">
      <c r="A4" s="72" t="s">
        <v>42</v>
      </c>
      <c r="B4" s="29">
        <v>7077</v>
      </c>
      <c r="C4" s="29">
        <v>7031</v>
      </c>
      <c r="D4" s="29">
        <v>7126</v>
      </c>
      <c r="E4" s="29">
        <v>7193</v>
      </c>
      <c r="F4" s="29">
        <v>7310</v>
      </c>
      <c r="G4" s="29">
        <v>7273</v>
      </c>
      <c r="H4" s="29">
        <v>7093</v>
      </c>
      <c r="I4" s="29">
        <v>6937</v>
      </c>
      <c r="J4" s="29">
        <v>6948</v>
      </c>
      <c r="K4" s="29">
        <v>6856</v>
      </c>
      <c r="L4" s="29">
        <v>6774</v>
      </c>
      <c r="M4" s="29">
        <v>6855</v>
      </c>
      <c r="N4" s="29">
        <v>6958</v>
      </c>
      <c r="O4" s="29">
        <v>6982</v>
      </c>
      <c r="P4" s="29">
        <v>7008</v>
      </c>
      <c r="Q4" s="29">
        <v>6979</v>
      </c>
      <c r="R4" s="29">
        <v>7010</v>
      </c>
      <c r="S4" s="29">
        <v>6956</v>
      </c>
      <c r="T4" s="29">
        <v>6856</v>
      </c>
      <c r="U4" s="29">
        <v>6877</v>
      </c>
      <c r="V4" s="29">
        <v>6980</v>
      </c>
      <c r="W4" s="29">
        <v>6826</v>
      </c>
      <c r="X4" s="29">
        <v>6802</v>
      </c>
      <c r="Y4" s="29">
        <v>6826</v>
      </c>
      <c r="Z4" s="29">
        <v>6795</v>
      </c>
      <c r="AA4" s="29">
        <v>6826</v>
      </c>
      <c r="AB4" s="29">
        <v>6877</v>
      </c>
      <c r="AC4" s="29">
        <v>6971</v>
      </c>
      <c r="AD4" s="29">
        <v>6919</v>
      </c>
      <c r="AE4" s="29">
        <v>6973</v>
      </c>
      <c r="AF4" s="29">
        <v>6866</v>
      </c>
      <c r="AG4" s="29">
        <v>6870</v>
      </c>
      <c r="AH4" s="29">
        <v>6972</v>
      </c>
      <c r="AI4" s="29">
        <v>6869</v>
      </c>
      <c r="AJ4" s="29">
        <v>6719</v>
      </c>
      <c r="AK4" s="29">
        <v>6735</v>
      </c>
    </row>
    <row r="5" spans="1:37" x14ac:dyDescent="0.3">
      <c r="A5" s="72" t="s">
        <v>43</v>
      </c>
      <c r="B5" s="29">
        <v>2483</v>
      </c>
      <c r="C5" s="29">
        <v>2479</v>
      </c>
      <c r="D5" s="29">
        <v>2565</v>
      </c>
      <c r="E5" s="29">
        <v>2486</v>
      </c>
      <c r="F5" s="29">
        <v>2547</v>
      </c>
      <c r="G5" s="29">
        <v>2670</v>
      </c>
      <c r="H5" s="29">
        <v>2663</v>
      </c>
      <c r="I5" s="29">
        <v>2612</v>
      </c>
      <c r="J5" s="29">
        <v>2512</v>
      </c>
      <c r="K5" s="29">
        <v>2478</v>
      </c>
      <c r="L5" s="29">
        <v>2436</v>
      </c>
      <c r="M5" s="29">
        <v>2460</v>
      </c>
      <c r="N5" s="29">
        <v>2457</v>
      </c>
      <c r="O5" s="29">
        <v>2435</v>
      </c>
      <c r="P5" s="29">
        <v>2422</v>
      </c>
      <c r="Q5" s="29">
        <v>2423</v>
      </c>
      <c r="R5" s="29">
        <v>2447</v>
      </c>
      <c r="S5" s="29">
        <v>2631</v>
      </c>
      <c r="T5" s="29">
        <v>2635</v>
      </c>
      <c r="U5" s="29">
        <v>2574</v>
      </c>
      <c r="V5" s="29">
        <v>2520</v>
      </c>
      <c r="W5" s="29">
        <v>2506</v>
      </c>
      <c r="X5" s="29">
        <v>2485</v>
      </c>
      <c r="Y5" s="29">
        <v>2498</v>
      </c>
      <c r="Z5" s="29">
        <v>2465</v>
      </c>
      <c r="AA5" s="29">
        <v>2394</v>
      </c>
      <c r="AB5" s="29">
        <v>2426</v>
      </c>
      <c r="AC5" s="29">
        <v>2430</v>
      </c>
      <c r="AD5" s="29">
        <v>2457</v>
      </c>
      <c r="AE5" s="29">
        <v>2601</v>
      </c>
      <c r="AF5" s="29">
        <v>2609</v>
      </c>
      <c r="AG5" s="29">
        <v>2460</v>
      </c>
      <c r="AH5" s="29">
        <v>2429</v>
      </c>
      <c r="AI5" s="29">
        <v>2360</v>
      </c>
      <c r="AJ5" s="29">
        <v>2381</v>
      </c>
      <c r="AK5" s="29">
        <v>2386</v>
      </c>
    </row>
    <row r="6" spans="1:37" x14ac:dyDescent="0.3">
      <c r="A6" s="72" t="s">
        <v>44</v>
      </c>
      <c r="B6" s="29">
        <v>2789</v>
      </c>
      <c r="C6" s="29">
        <v>2801</v>
      </c>
      <c r="D6" s="29">
        <v>2796</v>
      </c>
      <c r="E6" s="29">
        <v>2814</v>
      </c>
      <c r="F6" s="29">
        <v>2828</v>
      </c>
      <c r="G6" s="29">
        <v>2791</v>
      </c>
      <c r="H6" s="29">
        <v>2777</v>
      </c>
      <c r="I6" s="29">
        <v>2748</v>
      </c>
      <c r="J6" s="29">
        <v>2747</v>
      </c>
      <c r="K6" s="29">
        <v>2763</v>
      </c>
      <c r="L6" s="29">
        <v>2748</v>
      </c>
      <c r="M6" s="29">
        <v>2731</v>
      </c>
      <c r="N6" s="29">
        <v>2747</v>
      </c>
      <c r="O6" s="29">
        <v>2786</v>
      </c>
      <c r="P6" s="29">
        <v>2785</v>
      </c>
      <c r="Q6" s="29">
        <v>2752</v>
      </c>
      <c r="R6" s="29">
        <v>2740</v>
      </c>
      <c r="S6" s="29">
        <v>2716</v>
      </c>
      <c r="T6" s="29">
        <v>2733</v>
      </c>
      <c r="U6" s="29">
        <v>2752</v>
      </c>
      <c r="V6" s="29">
        <v>2722</v>
      </c>
      <c r="W6" s="29">
        <v>2746</v>
      </c>
      <c r="X6" s="29">
        <v>2745</v>
      </c>
      <c r="Y6" s="29">
        <v>2733</v>
      </c>
      <c r="Z6" s="29">
        <v>2734</v>
      </c>
      <c r="AA6" s="29">
        <v>2714</v>
      </c>
      <c r="AB6" s="29">
        <v>2745</v>
      </c>
      <c r="AC6" s="29">
        <v>2735</v>
      </c>
      <c r="AD6" s="29">
        <v>2753</v>
      </c>
      <c r="AE6" s="29">
        <v>2760</v>
      </c>
      <c r="AF6" s="29">
        <v>2756</v>
      </c>
      <c r="AG6" s="29">
        <v>2739</v>
      </c>
      <c r="AH6" s="29">
        <v>2774</v>
      </c>
      <c r="AI6" s="29">
        <v>2739</v>
      </c>
      <c r="AJ6" s="29">
        <v>2729</v>
      </c>
      <c r="AK6" s="29">
        <v>2721</v>
      </c>
    </row>
    <row r="7" spans="1:37" x14ac:dyDescent="0.3">
      <c r="A7" s="72" t="s">
        <v>45</v>
      </c>
      <c r="B7" s="29">
        <v>7607</v>
      </c>
      <c r="C7" s="29">
        <v>7597</v>
      </c>
      <c r="D7" s="29">
        <v>7613</v>
      </c>
      <c r="E7" s="29">
        <v>7577</v>
      </c>
      <c r="F7" s="29">
        <v>7590</v>
      </c>
      <c r="G7" s="29">
        <v>7440</v>
      </c>
      <c r="H7" s="29">
        <v>7402</v>
      </c>
      <c r="I7" s="29">
        <v>7437</v>
      </c>
      <c r="J7" s="29">
        <v>7442</v>
      </c>
      <c r="K7" s="29">
        <v>7423</v>
      </c>
      <c r="L7" s="29">
        <v>7461</v>
      </c>
      <c r="M7" s="29">
        <v>7449</v>
      </c>
      <c r="N7" s="29">
        <v>7453</v>
      </c>
      <c r="O7" s="29">
        <v>7493</v>
      </c>
      <c r="P7" s="29">
        <v>7548</v>
      </c>
      <c r="Q7" s="29">
        <v>7467</v>
      </c>
      <c r="R7" s="29">
        <v>7443</v>
      </c>
      <c r="S7" s="29">
        <v>7419</v>
      </c>
      <c r="T7" s="29">
        <v>7414</v>
      </c>
      <c r="U7" s="29">
        <v>7469</v>
      </c>
      <c r="V7" s="29">
        <v>7590</v>
      </c>
      <c r="W7" s="29">
        <v>7533</v>
      </c>
      <c r="X7" s="29">
        <v>7601</v>
      </c>
      <c r="Y7" s="29">
        <v>7582</v>
      </c>
      <c r="Z7" s="29">
        <v>7495</v>
      </c>
      <c r="AA7" s="29">
        <v>7548</v>
      </c>
      <c r="AB7" s="29">
        <v>7572</v>
      </c>
      <c r="AC7" s="29">
        <v>7538</v>
      </c>
      <c r="AD7" s="29">
        <v>7553</v>
      </c>
      <c r="AE7" s="29">
        <v>7551</v>
      </c>
      <c r="AF7" s="29">
        <v>7592</v>
      </c>
      <c r="AG7" s="29">
        <v>7611</v>
      </c>
      <c r="AH7" s="29">
        <v>7596</v>
      </c>
      <c r="AI7" s="29">
        <v>7516</v>
      </c>
      <c r="AJ7" s="29">
        <v>7512</v>
      </c>
      <c r="AK7" s="29">
        <v>7483</v>
      </c>
    </row>
    <row r="8" spans="1:37" x14ac:dyDescent="0.3">
      <c r="A8" s="72" t="s">
        <v>46</v>
      </c>
      <c r="B8" s="29">
        <v>6407</v>
      </c>
      <c r="C8" s="29">
        <v>6394</v>
      </c>
      <c r="D8" s="29">
        <v>6419</v>
      </c>
      <c r="E8" s="29">
        <v>6427</v>
      </c>
      <c r="F8" s="29">
        <v>6489</v>
      </c>
      <c r="G8" s="29">
        <v>6437</v>
      </c>
      <c r="H8" s="29">
        <v>6387</v>
      </c>
      <c r="I8" s="29">
        <v>6256</v>
      </c>
      <c r="J8" s="29">
        <v>6202</v>
      </c>
      <c r="K8" s="29">
        <v>6170</v>
      </c>
      <c r="L8" s="29">
        <v>6165</v>
      </c>
      <c r="M8" s="29">
        <v>6145</v>
      </c>
      <c r="N8" s="29">
        <v>6225</v>
      </c>
      <c r="O8" s="29">
        <v>6293</v>
      </c>
      <c r="P8" s="29">
        <v>6322</v>
      </c>
      <c r="Q8" s="29">
        <v>6297</v>
      </c>
      <c r="R8" s="29">
        <v>6299</v>
      </c>
      <c r="S8" s="29">
        <v>6307</v>
      </c>
      <c r="T8" s="29">
        <v>6265</v>
      </c>
      <c r="U8" s="29">
        <v>6225</v>
      </c>
      <c r="V8" s="29">
        <v>6180</v>
      </c>
      <c r="W8" s="29">
        <v>6153</v>
      </c>
      <c r="X8" s="29">
        <v>6186</v>
      </c>
      <c r="Y8" s="29">
        <v>6190</v>
      </c>
      <c r="Z8" s="29">
        <v>6151</v>
      </c>
      <c r="AA8" s="29">
        <v>6119</v>
      </c>
      <c r="AB8" s="29">
        <v>6170</v>
      </c>
      <c r="AC8" s="29">
        <v>6226</v>
      </c>
      <c r="AD8" s="29">
        <v>6173</v>
      </c>
      <c r="AE8" s="29">
        <v>6242</v>
      </c>
      <c r="AF8" s="29">
        <v>6158</v>
      </c>
      <c r="AG8" s="29">
        <v>6022</v>
      </c>
      <c r="AH8" s="29">
        <v>6055</v>
      </c>
      <c r="AI8" s="29">
        <v>5973</v>
      </c>
      <c r="AJ8" s="29">
        <v>5955</v>
      </c>
      <c r="AK8" s="29">
        <v>5972</v>
      </c>
    </row>
    <row r="9" spans="1:37" x14ac:dyDescent="0.3">
      <c r="A9" s="72" t="s">
        <v>47</v>
      </c>
      <c r="B9" s="29">
        <v>7667</v>
      </c>
      <c r="C9" s="29">
        <v>7491</v>
      </c>
      <c r="D9" s="29">
        <v>7488</v>
      </c>
      <c r="E9" s="29">
        <v>7367</v>
      </c>
      <c r="F9" s="29">
        <v>7310</v>
      </c>
      <c r="G9" s="29">
        <v>7276</v>
      </c>
      <c r="H9" s="29">
        <v>7293</v>
      </c>
      <c r="I9" s="29">
        <v>7213</v>
      </c>
      <c r="J9" s="29">
        <v>6997</v>
      </c>
      <c r="K9" s="29">
        <v>7090</v>
      </c>
      <c r="L9" s="29">
        <v>7028</v>
      </c>
      <c r="M9" s="29">
        <v>7003</v>
      </c>
      <c r="N9" s="29">
        <v>7125</v>
      </c>
      <c r="O9" s="29">
        <v>7113</v>
      </c>
      <c r="P9" s="29">
        <v>7069</v>
      </c>
      <c r="Q9" s="29">
        <v>6897</v>
      </c>
      <c r="R9" s="29">
        <v>6730</v>
      </c>
      <c r="S9" s="29">
        <v>6795</v>
      </c>
      <c r="T9" s="29">
        <v>6791</v>
      </c>
      <c r="U9" s="29">
        <v>6772</v>
      </c>
      <c r="V9" s="29">
        <v>6718</v>
      </c>
      <c r="W9" s="29">
        <v>6639</v>
      </c>
      <c r="X9" s="29">
        <v>6663</v>
      </c>
      <c r="Y9" s="29">
        <v>6605</v>
      </c>
      <c r="Z9" s="29">
        <v>6641</v>
      </c>
      <c r="AA9" s="29">
        <v>6660</v>
      </c>
      <c r="AB9" s="29">
        <v>6642</v>
      </c>
      <c r="AC9" s="29">
        <v>6564</v>
      </c>
      <c r="AD9" s="29">
        <v>6562</v>
      </c>
      <c r="AE9" s="29">
        <v>6654</v>
      </c>
      <c r="AF9" s="29">
        <v>6639</v>
      </c>
      <c r="AG9" s="29">
        <v>6588</v>
      </c>
      <c r="AH9" s="29">
        <v>6568</v>
      </c>
      <c r="AI9" s="29">
        <v>6515</v>
      </c>
      <c r="AJ9" s="29">
        <v>6568</v>
      </c>
      <c r="AK9" s="29">
        <v>6545</v>
      </c>
    </row>
    <row r="10" spans="1:37" x14ac:dyDescent="0.3">
      <c r="A10" s="72" t="s">
        <v>48</v>
      </c>
      <c r="B10" s="29">
        <v>6250</v>
      </c>
      <c r="C10" s="29">
        <v>6360</v>
      </c>
      <c r="D10" s="29">
        <v>6363</v>
      </c>
      <c r="E10" s="29">
        <v>6406</v>
      </c>
      <c r="F10" s="29">
        <v>6412</v>
      </c>
      <c r="G10" s="29">
        <v>6345</v>
      </c>
      <c r="H10" s="29">
        <v>6307</v>
      </c>
      <c r="I10" s="29">
        <v>6160</v>
      </c>
      <c r="J10" s="29">
        <v>6251</v>
      </c>
      <c r="K10" s="29">
        <v>6175</v>
      </c>
      <c r="L10" s="29">
        <v>6217</v>
      </c>
      <c r="M10" s="29">
        <v>6186</v>
      </c>
      <c r="N10" s="29">
        <v>6128</v>
      </c>
      <c r="O10" s="29">
        <v>6288</v>
      </c>
      <c r="P10" s="29">
        <v>6284</v>
      </c>
      <c r="Q10" s="29">
        <v>6268</v>
      </c>
      <c r="R10" s="29">
        <v>6251</v>
      </c>
      <c r="S10" s="29">
        <v>6281</v>
      </c>
      <c r="T10" s="29">
        <v>6248</v>
      </c>
      <c r="U10" s="29">
        <v>6218</v>
      </c>
      <c r="V10" s="29">
        <v>6384</v>
      </c>
      <c r="W10" s="29">
        <v>6282</v>
      </c>
      <c r="X10" s="29">
        <v>6396</v>
      </c>
      <c r="Y10" s="29">
        <v>6397</v>
      </c>
      <c r="Z10" s="29">
        <v>6295</v>
      </c>
      <c r="AA10" s="29">
        <v>6423</v>
      </c>
      <c r="AB10" s="29">
        <v>6421</v>
      </c>
      <c r="AC10" s="29">
        <v>6487</v>
      </c>
      <c r="AD10" s="29">
        <v>6468</v>
      </c>
      <c r="AE10" s="29">
        <v>6510</v>
      </c>
      <c r="AF10" s="29">
        <v>6420</v>
      </c>
      <c r="AG10" s="29">
        <v>6315</v>
      </c>
      <c r="AH10" s="29">
        <v>6508</v>
      </c>
      <c r="AI10" s="29">
        <v>6381</v>
      </c>
      <c r="AJ10" s="29">
        <v>6453</v>
      </c>
      <c r="AK10" s="29">
        <v>6458</v>
      </c>
    </row>
    <row r="11" spans="1:37" x14ac:dyDescent="0.3">
      <c r="A11" s="72" t="s">
        <v>49</v>
      </c>
      <c r="B11" s="29">
        <v>13127</v>
      </c>
      <c r="C11" s="29">
        <v>13049</v>
      </c>
      <c r="D11" s="29">
        <v>13187</v>
      </c>
      <c r="E11" s="29">
        <v>13219</v>
      </c>
      <c r="F11" s="29">
        <v>13328</v>
      </c>
      <c r="G11" s="29">
        <v>13269</v>
      </c>
      <c r="H11" s="29">
        <v>13024</v>
      </c>
      <c r="I11" s="29">
        <v>12946</v>
      </c>
      <c r="J11" s="29">
        <v>12955</v>
      </c>
      <c r="K11" s="29">
        <v>12825</v>
      </c>
      <c r="L11" s="29">
        <v>12763</v>
      </c>
      <c r="M11" s="29">
        <v>12721</v>
      </c>
      <c r="N11" s="29">
        <v>12846</v>
      </c>
      <c r="O11" s="29">
        <v>13007</v>
      </c>
      <c r="P11" s="29">
        <v>12959</v>
      </c>
      <c r="Q11" s="29">
        <v>12909</v>
      </c>
      <c r="R11" s="29">
        <v>12939</v>
      </c>
      <c r="S11" s="29">
        <v>13027</v>
      </c>
      <c r="T11" s="29">
        <v>12793</v>
      </c>
      <c r="U11" s="29">
        <v>12983</v>
      </c>
      <c r="V11" s="29">
        <v>12864</v>
      </c>
      <c r="W11" s="29">
        <v>13006</v>
      </c>
      <c r="X11" s="29">
        <v>12917</v>
      </c>
      <c r="Y11" s="29">
        <v>12882</v>
      </c>
      <c r="Z11" s="29">
        <v>13077</v>
      </c>
      <c r="AA11" s="29">
        <v>12754</v>
      </c>
      <c r="AB11" s="29">
        <v>12936</v>
      </c>
      <c r="AC11" s="29">
        <v>12951</v>
      </c>
      <c r="AD11" s="29">
        <v>12893</v>
      </c>
      <c r="AE11" s="29">
        <v>12992</v>
      </c>
      <c r="AF11" s="29">
        <v>12698</v>
      </c>
      <c r="AG11" s="29">
        <v>12851</v>
      </c>
      <c r="AH11" s="29">
        <v>12914</v>
      </c>
      <c r="AI11" s="29">
        <v>12654</v>
      </c>
      <c r="AJ11" s="29">
        <v>12859</v>
      </c>
      <c r="AK11" s="29">
        <v>12853</v>
      </c>
    </row>
    <row r="12" spans="1:37" x14ac:dyDescent="0.3">
      <c r="A12" s="72" t="s">
        <v>50</v>
      </c>
      <c r="B12" s="29">
        <v>3668</v>
      </c>
      <c r="C12" s="29">
        <v>3667</v>
      </c>
      <c r="D12" s="29">
        <v>3696</v>
      </c>
      <c r="E12" s="29">
        <v>3738</v>
      </c>
      <c r="F12" s="29">
        <v>3796</v>
      </c>
      <c r="G12" s="29">
        <v>3812</v>
      </c>
      <c r="H12" s="29">
        <v>3835</v>
      </c>
      <c r="I12" s="29">
        <v>3736</v>
      </c>
      <c r="J12" s="29">
        <v>3676</v>
      </c>
      <c r="K12" s="29">
        <v>3651</v>
      </c>
      <c r="L12" s="29">
        <v>3637</v>
      </c>
      <c r="M12" s="29">
        <v>3636</v>
      </c>
      <c r="N12" s="29">
        <v>3643</v>
      </c>
      <c r="O12" s="29">
        <v>3687</v>
      </c>
      <c r="P12" s="29">
        <v>3709</v>
      </c>
      <c r="Q12" s="29">
        <v>3707</v>
      </c>
      <c r="R12" s="29">
        <v>3738</v>
      </c>
      <c r="S12" s="29">
        <v>3759</v>
      </c>
      <c r="T12" s="29">
        <v>3824</v>
      </c>
      <c r="U12" s="29">
        <v>3786</v>
      </c>
      <c r="V12" s="29">
        <v>3763</v>
      </c>
      <c r="W12" s="29">
        <v>3708</v>
      </c>
      <c r="X12" s="29">
        <v>3688</v>
      </c>
      <c r="Y12" s="29">
        <v>3694</v>
      </c>
      <c r="Z12" s="29">
        <v>3670</v>
      </c>
      <c r="AA12" s="29">
        <v>3699</v>
      </c>
      <c r="AB12" s="29">
        <v>3725</v>
      </c>
      <c r="AC12" s="29">
        <v>3799</v>
      </c>
      <c r="AD12" s="29">
        <v>3817</v>
      </c>
      <c r="AE12" s="29">
        <v>3886</v>
      </c>
      <c r="AF12" s="29">
        <v>3935</v>
      </c>
      <c r="AG12" s="29">
        <v>3853</v>
      </c>
      <c r="AH12" s="29">
        <v>3867</v>
      </c>
      <c r="AI12" s="29">
        <v>3812</v>
      </c>
      <c r="AJ12" s="29">
        <v>3770</v>
      </c>
      <c r="AK12" s="29">
        <v>3790</v>
      </c>
    </row>
    <row r="13" spans="1:37" x14ac:dyDescent="0.3">
      <c r="A13" s="72" t="s">
        <v>51</v>
      </c>
      <c r="B13" s="29">
        <v>5131</v>
      </c>
      <c r="C13" s="29">
        <v>5153</v>
      </c>
      <c r="D13" s="29">
        <v>5224</v>
      </c>
      <c r="E13" s="29">
        <v>5309</v>
      </c>
      <c r="F13" s="29">
        <v>5375</v>
      </c>
      <c r="G13" s="29">
        <v>5416</v>
      </c>
      <c r="H13" s="29">
        <v>5497</v>
      </c>
      <c r="I13" s="29">
        <v>5284</v>
      </c>
      <c r="J13" s="29">
        <v>5218</v>
      </c>
      <c r="K13" s="29">
        <v>5216</v>
      </c>
      <c r="L13" s="29">
        <v>5037</v>
      </c>
      <c r="M13" s="29">
        <v>5070</v>
      </c>
      <c r="N13" s="29">
        <v>5094</v>
      </c>
      <c r="O13" s="29">
        <v>5176</v>
      </c>
      <c r="P13" s="29">
        <v>5305</v>
      </c>
      <c r="Q13" s="29">
        <v>5227</v>
      </c>
      <c r="R13" s="29">
        <v>5275</v>
      </c>
      <c r="S13" s="29">
        <v>5278</v>
      </c>
      <c r="T13" s="29">
        <v>5420</v>
      </c>
      <c r="U13" s="29">
        <v>5362</v>
      </c>
      <c r="V13" s="29">
        <v>5334</v>
      </c>
      <c r="W13" s="29">
        <v>5186</v>
      </c>
      <c r="X13" s="29">
        <v>5166</v>
      </c>
      <c r="Y13" s="29">
        <v>5210</v>
      </c>
      <c r="Z13" s="29">
        <v>5112</v>
      </c>
      <c r="AA13" s="29">
        <v>5159</v>
      </c>
      <c r="AB13" s="29">
        <v>5221</v>
      </c>
      <c r="AC13" s="29">
        <v>5299</v>
      </c>
      <c r="AD13" s="29">
        <v>5215</v>
      </c>
      <c r="AE13" s="29">
        <v>5281</v>
      </c>
      <c r="AF13" s="29">
        <v>5292</v>
      </c>
      <c r="AG13" s="29">
        <v>5121</v>
      </c>
      <c r="AH13" s="29">
        <v>5204</v>
      </c>
      <c r="AI13" s="29">
        <v>5115</v>
      </c>
      <c r="AJ13" s="29">
        <v>5200</v>
      </c>
      <c r="AK13" s="29">
        <v>5239</v>
      </c>
    </row>
    <row r="14" spans="1:37" x14ac:dyDescent="0.3">
      <c r="A14" s="72" t="s">
        <v>52</v>
      </c>
      <c r="B14" s="29">
        <v>2465</v>
      </c>
      <c r="C14" s="29">
        <v>2442</v>
      </c>
      <c r="D14" s="29">
        <v>2473</v>
      </c>
      <c r="E14" s="29">
        <v>2462</v>
      </c>
      <c r="F14" s="29">
        <v>2490</v>
      </c>
      <c r="G14" s="29">
        <v>2464</v>
      </c>
      <c r="H14" s="29">
        <v>2423</v>
      </c>
      <c r="I14" s="29">
        <v>2369</v>
      </c>
      <c r="J14" s="29">
        <v>2381</v>
      </c>
      <c r="K14" s="29">
        <v>2348</v>
      </c>
      <c r="L14" s="29">
        <v>2326</v>
      </c>
      <c r="M14" s="29">
        <v>2341</v>
      </c>
      <c r="N14" s="29">
        <v>2385</v>
      </c>
      <c r="O14" s="29">
        <v>2398</v>
      </c>
      <c r="P14" s="29">
        <v>2410</v>
      </c>
      <c r="Q14" s="29">
        <v>2418</v>
      </c>
      <c r="R14" s="29">
        <v>2408</v>
      </c>
      <c r="S14" s="29">
        <v>2385</v>
      </c>
      <c r="T14" s="29">
        <v>2349</v>
      </c>
      <c r="U14" s="29">
        <v>2362</v>
      </c>
      <c r="V14" s="29">
        <v>2394</v>
      </c>
      <c r="W14" s="29">
        <v>2346</v>
      </c>
      <c r="X14" s="29">
        <v>2346</v>
      </c>
      <c r="Y14" s="29">
        <v>2349</v>
      </c>
      <c r="Z14" s="29">
        <v>2375</v>
      </c>
      <c r="AA14" s="29">
        <v>2402</v>
      </c>
      <c r="AB14" s="29">
        <v>2417</v>
      </c>
      <c r="AC14" s="29">
        <v>2436</v>
      </c>
      <c r="AD14" s="29">
        <v>2399</v>
      </c>
      <c r="AE14" s="29">
        <v>2400</v>
      </c>
      <c r="AF14" s="29">
        <v>2393</v>
      </c>
      <c r="AG14" s="29">
        <v>2394</v>
      </c>
      <c r="AH14" s="29">
        <v>2420</v>
      </c>
      <c r="AI14" s="29">
        <v>2378</v>
      </c>
      <c r="AJ14" s="29">
        <v>2335</v>
      </c>
      <c r="AK14" s="29">
        <v>2353</v>
      </c>
    </row>
    <row r="15" spans="1:37" x14ac:dyDescent="0.3">
      <c r="A15" s="72" t="s">
        <v>53</v>
      </c>
      <c r="B15" s="29">
        <v>2419</v>
      </c>
      <c r="C15" s="29">
        <v>2407</v>
      </c>
      <c r="D15" s="29">
        <v>2422</v>
      </c>
      <c r="E15" s="29">
        <v>2399</v>
      </c>
      <c r="F15" s="29">
        <v>2417</v>
      </c>
      <c r="G15" s="29">
        <v>2391</v>
      </c>
      <c r="H15" s="29">
        <v>2379</v>
      </c>
      <c r="I15" s="29">
        <v>2343</v>
      </c>
      <c r="J15" s="29">
        <v>2334</v>
      </c>
      <c r="K15" s="29">
        <v>2333</v>
      </c>
      <c r="L15" s="29">
        <v>2338</v>
      </c>
      <c r="M15" s="29">
        <v>2343</v>
      </c>
      <c r="N15" s="29">
        <v>2357</v>
      </c>
      <c r="O15" s="29">
        <v>2367</v>
      </c>
      <c r="P15" s="29">
        <v>2381</v>
      </c>
      <c r="Q15" s="29">
        <v>2357</v>
      </c>
      <c r="R15" s="29">
        <v>2369</v>
      </c>
      <c r="S15" s="29">
        <v>2363</v>
      </c>
      <c r="T15" s="29">
        <v>2375</v>
      </c>
      <c r="U15" s="29">
        <v>2362</v>
      </c>
      <c r="V15" s="29">
        <v>2367</v>
      </c>
      <c r="W15" s="29">
        <v>2367</v>
      </c>
      <c r="X15" s="29">
        <v>2379</v>
      </c>
      <c r="Y15" s="29">
        <v>2390</v>
      </c>
      <c r="Z15" s="29">
        <v>2385</v>
      </c>
      <c r="AA15" s="29">
        <v>2378</v>
      </c>
      <c r="AB15" s="29">
        <v>2396</v>
      </c>
      <c r="AC15" s="29">
        <v>2390</v>
      </c>
      <c r="AD15" s="29">
        <v>2398</v>
      </c>
      <c r="AE15" s="29">
        <v>2429</v>
      </c>
      <c r="AF15" s="29">
        <v>2435</v>
      </c>
      <c r="AG15" s="29">
        <v>2406</v>
      </c>
      <c r="AH15" s="29">
        <v>2432</v>
      </c>
      <c r="AI15" s="29">
        <v>2395</v>
      </c>
      <c r="AJ15" s="29">
        <v>2388</v>
      </c>
      <c r="AK15" s="29">
        <v>2379</v>
      </c>
    </row>
    <row r="16" spans="1:37" x14ac:dyDescent="0.3">
      <c r="A16" s="72" t="s">
        <v>54</v>
      </c>
      <c r="B16" s="29">
        <v>4519</v>
      </c>
      <c r="C16" s="29">
        <v>4559</v>
      </c>
      <c r="D16" s="29">
        <v>4564</v>
      </c>
      <c r="E16" s="29">
        <v>4602</v>
      </c>
      <c r="F16" s="29">
        <v>4621</v>
      </c>
      <c r="G16" s="29">
        <v>4601</v>
      </c>
      <c r="H16" s="29">
        <v>4646</v>
      </c>
      <c r="I16" s="29">
        <v>4555</v>
      </c>
      <c r="J16" s="29">
        <v>4539</v>
      </c>
      <c r="K16" s="29">
        <v>4471</v>
      </c>
      <c r="L16" s="29">
        <v>4457</v>
      </c>
      <c r="M16" s="29">
        <v>4461</v>
      </c>
      <c r="N16" s="29">
        <v>4480</v>
      </c>
      <c r="O16" s="29">
        <v>4542</v>
      </c>
      <c r="P16" s="29">
        <v>4611</v>
      </c>
      <c r="Q16" s="29">
        <v>4624</v>
      </c>
      <c r="R16" s="29">
        <v>4623</v>
      </c>
      <c r="S16" s="29">
        <v>4656</v>
      </c>
      <c r="T16" s="29">
        <v>4669</v>
      </c>
      <c r="U16" s="29">
        <v>4605</v>
      </c>
      <c r="V16" s="29">
        <v>4624</v>
      </c>
      <c r="W16" s="29">
        <v>4616</v>
      </c>
      <c r="X16" s="29">
        <v>4615</v>
      </c>
      <c r="Y16" s="29">
        <v>4598</v>
      </c>
      <c r="Z16" s="29">
        <v>4580</v>
      </c>
      <c r="AA16" s="29">
        <v>4600</v>
      </c>
      <c r="AB16" s="29">
        <v>4615</v>
      </c>
      <c r="AC16" s="29">
        <v>4687</v>
      </c>
      <c r="AD16" s="29">
        <v>4646</v>
      </c>
      <c r="AE16" s="29">
        <v>4676</v>
      </c>
      <c r="AF16" s="29">
        <v>4713</v>
      </c>
      <c r="AG16" s="29">
        <v>4621</v>
      </c>
      <c r="AH16" s="29">
        <v>4688</v>
      </c>
      <c r="AI16" s="29">
        <v>4603</v>
      </c>
      <c r="AJ16" s="29">
        <v>4598</v>
      </c>
      <c r="AK16" s="29">
        <v>4582</v>
      </c>
    </row>
    <row r="17" spans="1:37" x14ac:dyDescent="0.3">
      <c r="A17" s="72" t="s">
        <v>55</v>
      </c>
      <c r="B17" s="29">
        <v>19335</v>
      </c>
      <c r="C17" s="29">
        <v>19152</v>
      </c>
      <c r="D17" s="29">
        <v>19166</v>
      </c>
      <c r="E17" s="29">
        <v>19138</v>
      </c>
      <c r="F17" s="29">
        <v>19194</v>
      </c>
      <c r="G17" s="29">
        <v>18986</v>
      </c>
      <c r="H17" s="29">
        <v>19050</v>
      </c>
      <c r="I17" s="29">
        <v>18986</v>
      </c>
      <c r="J17" s="29">
        <v>18853</v>
      </c>
      <c r="K17" s="29">
        <v>18977</v>
      </c>
      <c r="L17" s="29">
        <v>19099</v>
      </c>
      <c r="M17" s="29">
        <v>19197</v>
      </c>
      <c r="N17" s="29">
        <v>18972</v>
      </c>
      <c r="O17" s="29">
        <v>18989</v>
      </c>
      <c r="P17" s="29">
        <v>19127</v>
      </c>
      <c r="Q17" s="29">
        <v>18958</v>
      </c>
      <c r="R17" s="29">
        <v>18893</v>
      </c>
      <c r="S17" s="29">
        <v>18832</v>
      </c>
      <c r="T17" s="29">
        <v>19093</v>
      </c>
      <c r="U17" s="29">
        <v>19217</v>
      </c>
      <c r="V17" s="29">
        <v>19132</v>
      </c>
      <c r="W17" s="29">
        <v>18973</v>
      </c>
      <c r="X17" s="29">
        <v>19144</v>
      </c>
      <c r="Y17" s="29">
        <v>19104</v>
      </c>
      <c r="Z17" s="29">
        <v>19018</v>
      </c>
      <c r="AA17" s="29">
        <v>19104</v>
      </c>
      <c r="AB17" s="29">
        <v>19263</v>
      </c>
      <c r="AC17" s="29">
        <v>19290</v>
      </c>
      <c r="AD17" s="29">
        <v>19259</v>
      </c>
      <c r="AE17" s="29">
        <v>19303</v>
      </c>
      <c r="AF17" s="29">
        <v>19474</v>
      </c>
      <c r="AG17" s="29">
        <v>19420</v>
      </c>
      <c r="AH17" s="29">
        <v>19512</v>
      </c>
      <c r="AI17" s="29">
        <v>19316</v>
      </c>
      <c r="AJ17" s="29">
        <v>19205</v>
      </c>
      <c r="AK17" s="29">
        <v>19182</v>
      </c>
    </row>
    <row r="18" spans="1:37" x14ac:dyDescent="0.3">
      <c r="A18" s="72" t="s">
        <v>56</v>
      </c>
      <c r="B18" s="29">
        <v>4963</v>
      </c>
      <c r="C18" s="29">
        <v>5022</v>
      </c>
      <c r="D18" s="29">
        <v>5006</v>
      </c>
      <c r="E18" s="29">
        <v>5007</v>
      </c>
      <c r="F18" s="29">
        <v>5048</v>
      </c>
      <c r="G18" s="29">
        <v>5011</v>
      </c>
      <c r="H18" s="29">
        <v>4943</v>
      </c>
      <c r="I18" s="29">
        <v>4863</v>
      </c>
      <c r="J18" s="29">
        <v>4822</v>
      </c>
      <c r="K18" s="29">
        <v>4770</v>
      </c>
      <c r="L18" s="29">
        <v>4681</v>
      </c>
      <c r="M18" s="29">
        <v>4731</v>
      </c>
      <c r="N18" s="29">
        <v>4627</v>
      </c>
      <c r="O18" s="29">
        <v>4620</v>
      </c>
      <c r="P18" s="29">
        <v>4588</v>
      </c>
      <c r="Q18" s="29">
        <v>4638</v>
      </c>
      <c r="R18" s="29">
        <v>4641</v>
      </c>
      <c r="S18" s="29">
        <v>4635</v>
      </c>
      <c r="T18" s="29">
        <v>4293</v>
      </c>
      <c r="U18" s="29">
        <v>4473</v>
      </c>
      <c r="V18" s="29">
        <v>4474</v>
      </c>
      <c r="W18" s="29">
        <v>4500</v>
      </c>
      <c r="X18" s="29">
        <v>4456</v>
      </c>
      <c r="Y18" s="29">
        <v>4466</v>
      </c>
      <c r="Z18" s="29">
        <v>4385</v>
      </c>
      <c r="AA18" s="29">
        <v>4253</v>
      </c>
      <c r="AB18" s="29">
        <v>4250</v>
      </c>
      <c r="AC18" s="29">
        <v>4321</v>
      </c>
      <c r="AD18" s="29">
        <v>4380</v>
      </c>
      <c r="AE18" s="29">
        <v>4411</v>
      </c>
      <c r="AF18" s="29">
        <v>4311</v>
      </c>
      <c r="AG18" s="29">
        <v>4380</v>
      </c>
      <c r="AH18" s="29">
        <v>4469</v>
      </c>
      <c r="AI18" s="29">
        <v>4368</v>
      </c>
      <c r="AJ18" s="29">
        <v>4301</v>
      </c>
      <c r="AK18" s="29">
        <v>4308</v>
      </c>
    </row>
    <row r="19" spans="1:37" x14ac:dyDescent="0.3">
      <c r="A19" s="72" t="s">
        <v>57</v>
      </c>
      <c r="B19" s="29">
        <v>13280</v>
      </c>
      <c r="C19" s="29">
        <v>13266</v>
      </c>
      <c r="D19" s="29">
        <v>13302</v>
      </c>
      <c r="E19" s="29">
        <v>13357</v>
      </c>
      <c r="F19" s="29">
        <v>13502</v>
      </c>
      <c r="G19" s="29">
        <v>13443</v>
      </c>
      <c r="H19" s="29">
        <v>13461</v>
      </c>
      <c r="I19" s="29">
        <v>13272</v>
      </c>
      <c r="J19" s="29">
        <v>13136</v>
      </c>
      <c r="K19" s="29">
        <v>13147</v>
      </c>
      <c r="L19" s="29">
        <v>13197</v>
      </c>
      <c r="M19" s="29">
        <v>13176</v>
      </c>
      <c r="N19" s="29">
        <v>13210</v>
      </c>
      <c r="O19" s="29">
        <v>13329</v>
      </c>
      <c r="P19" s="29">
        <v>13365</v>
      </c>
      <c r="Q19" s="29">
        <v>13337</v>
      </c>
      <c r="R19" s="29">
        <v>13351</v>
      </c>
      <c r="S19" s="29">
        <v>13432</v>
      </c>
      <c r="T19" s="29">
        <v>13549</v>
      </c>
      <c r="U19" s="29">
        <v>13427</v>
      </c>
      <c r="V19" s="29">
        <v>13412</v>
      </c>
      <c r="W19" s="29">
        <v>13379</v>
      </c>
      <c r="X19" s="29">
        <v>13379</v>
      </c>
      <c r="Y19" s="29">
        <v>13369</v>
      </c>
      <c r="Z19" s="29">
        <v>13313</v>
      </c>
      <c r="AA19" s="29">
        <v>13415</v>
      </c>
      <c r="AB19" s="29">
        <v>13505</v>
      </c>
      <c r="AC19" s="29">
        <v>13584</v>
      </c>
      <c r="AD19" s="29">
        <v>13629</v>
      </c>
      <c r="AE19" s="29">
        <v>13863</v>
      </c>
      <c r="AF19" s="29">
        <v>13967</v>
      </c>
      <c r="AG19" s="29">
        <v>13719</v>
      </c>
      <c r="AH19" s="29">
        <v>13742</v>
      </c>
      <c r="AI19" s="29">
        <v>13576</v>
      </c>
      <c r="AJ19" s="29">
        <v>13486</v>
      </c>
      <c r="AK19" s="29">
        <v>13491</v>
      </c>
    </row>
    <row r="20" spans="1:37" x14ac:dyDescent="0.3">
      <c r="A20" s="72" t="s">
        <v>58</v>
      </c>
      <c r="B20" s="29">
        <v>2192</v>
      </c>
      <c r="C20" s="29">
        <v>2201</v>
      </c>
      <c r="D20" s="29">
        <v>2211</v>
      </c>
      <c r="E20" s="29">
        <v>2242</v>
      </c>
      <c r="F20" s="29">
        <v>2289</v>
      </c>
      <c r="G20" s="29">
        <v>2297</v>
      </c>
      <c r="H20" s="29">
        <v>2336</v>
      </c>
      <c r="I20" s="29">
        <v>2299</v>
      </c>
      <c r="J20" s="29">
        <v>2236</v>
      </c>
      <c r="K20" s="29">
        <v>2201</v>
      </c>
      <c r="L20" s="29">
        <v>2177</v>
      </c>
      <c r="M20" s="29">
        <v>2223</v>
      </c>
      <c r="N20" s="29">
        <v>2234</v>
      </c>
      <c r="O20" s="29">
        <v>2235</v>
      </c>
      <c r="P20" s="29">
        <v>2246</v>
      </c>
      <c r="Q20" s="29">
        <v>2231</v>
      </c>
      <c r="R20" s="29">
        <v>2232</v>
      </c>
      <c r="S20" s="29">
        <v>2245</v>
      </c>
      <c r="T20" s="29">
        <v>2290</v>
      </c>
      <c r="U20" s="29">
        <v>2271</v>
      </c>
      <c r="V20" s="29">
        <v>2236</v>
      </c>
      <c r="W20" s="29">
        <v>2190</v>
      </c>
      <c r="X20" s="29">
        <v>2172</v>
      </c>
      <c r="Y20" s="29">
        <v>2183</v>
      </c>
      <c r="Z20" s="29">
        <v>2186</v>
      </c>
      <c r="AA20" s="29">
        <v>2194</v>
      </c>
      <c r="AB20" s="29">
        <v>2213</v>
      </c>
      <c r="AC20" s="29">
        <v>2239</v>
      </c>
      <c r="AD20" s="29">
        <v>2261</v>
      </c>
      <c r="AE20" s="29">
        <v>2292</v>
      </c>
      <c r="AF20" s="29">
        <v>2320</v>
      </c>
      <c r="AG20" s="29">
        <v>2335</v>
      </c>
      <c r="AH20" s="29">
        <v>2328</v>
      </c>
      <c r="AI20" s="29">
        <v>2296</v>
      </c>
      <c r="AJ20" s="29">
        <v>2263</v>
      </c>
      <c r="AK20" s="29">
        <v>2283</v>
      </c>
    </row>
    <row r="21" spans="1:37" x14ac:dyDescent="0.3">
      <c r="A21" s="72" t="s">
        <v>59</v>
      </c>
      <c r="B21" s="29">
        <v>3619</v>
      </c>
      <c r="C21" s="29">
        <v>3619</v>
      </c>
      <c r="D21" s="29">
        <v>3622</v>
      </c>
      <c r="E21" s="29">
        <v>3634</v>
      </c>
      <c r="F21" s="29">
        <v>3649</v>
      </c>
      <c r="G21" s="29">
        <v>3639</v>
      </c>
      <c r="H21" s="29">
        <v>3651</v>
      </c>
      <c r="I21" s="29">
        <v>3624</v>
      </c>
      <c r="J21" s="29">
        <v>3547</v>
      </c>
      <c r="K21" s="29">
        <v>3539</v>
      </c>
      <c r="L21" s="29">
        <v>3569</v>
      </c>
      <c r="M21" s="29">
        <v>3543</v>
      </c>
      <c r="N21" s="29">
        <v>3528</v>
      </c>
      <c r="O21" s="29">
        <v>3572</v>
      </c>
      <c r="P21" s="29">
        <v>3575</v>
      </c>
      <c r="Q21" s="29">
        <v>3551</v>
      </c>
      <c r="R21" s="29">
        <v>3524</v>
      </c>
      <c r="S21" s="29">
        <v>3560</v>
      </c>
      <c r="T21" s="29">
        <v>3580</v>
      </c>
      <c r="U21" s="29">
        <v>3555</v>
      </c>
      <c r="V21" s="29">
        <v>3527</v>
      </c>
      <c r="W21" s="29">
        <v>3513</v>
      </c>
      <c r="X21" s="29">
        <v>3545</v>
      </c>
      <c r="Y21" s="29">
        <v>3541</v>
      </c>
      <c r="Z21" s="29">
        <v>3513</v>
      </c>
      <c r="AA21" s="29">
        <v>3546</v>
      </c>
      <c r="AB21" s="29">
        <v>3578</v>
      </c>
      <c r="AC21" s="29">
        <v>3593</v>
      </c>
      <c r="AD21" s="29">
        <v>3529</v>
      </c>
      <c r="AE21" s="29">
        <v>3557</v>
      </c>
      <c r="AF21" s="29">
        <v>3559</v>
      </c>
      <c r="AG21" s="29">
        <v>3502</v>
      </c>
      <c r="AH21" s="29">
        <v>3468</v>
      </c>
      <c r="AI21" s="29">
        <v>3419</v>
      </c>
      <c r="AJ21" s="29">
        <v>3406</v>
      </c>
      <c r="AK21" s="29">
        <v>3402</v>
      </c>
    </row>
    <row r="22" spans="1:37" x14ac:dyDescent="0.3">
      <c r="A22" s="72" t="s">
        <v>60</v>
      </c>
      <c r="B22" s="29">
        <v>2993</v>
      </c>
      <c r="C22" s="29">
        <v>2971</v>
      </c>
      <c r="D22" s="29">
        <v>2986</v>
      </c>
      <c r="E22" s="29">
        <v>2977</v>
      </c>
      <c r="F22" s="29">
        <v>2982</v>
      </c>
      <c r="G22" s="29">
        <v>2953</v>
      </c>
      <c r="H22" s="29">
        <v>2910</v>
      </c>
      <c r="I22" s="29">
        <v>2915</v>
      </c>
      <c r="J22" s="29">
        <v>2921</v>
      </c>
      <c r="K22" s="29">
        <v>2897</v>
      </c>
      <c r="L22" s="29">
        <v>2909</v>
      </c>
      <c r="M22" s="29">
        <v>2903</v>
      </c>
      <c r="N22" s="29">
        <v>2922</v>
      </c>
      <c r="O22" s="29">
        <v>2940</v>
      </c>
      <c r="P22" s="29">
        <v>2935</v>
      </c>
      <c r="Q22" s="29">
        <v>2896</v>
      </c>
      <c r="R22" s="29">
        <v>2892</v>
      </c>
      <c r="S22" s="29">
        <v>2904</v>
      </c>
      <c r="T22" s="29">
        <v>2862</v>
      </c>
      <c r="U22" s="29">
        <v>2868</v>
      </c>
      <c r="V22" s="29">
        <v>2884</v>
      </c>
      <c r="W22" s="29">
        <v>2935</v>
      </c>
      <c r="X22" s="29">
        <v>2920</v>
      </c>
      <c r="Y22" s="29">
        <v>2892</v>
      </c>
      <c r="Z22" s="29">
        <v>2911</v>
      </c>
      <c r="AA22" s="29">
        <v>2906</v>
      </c>
      <c r="AB22" s="29">
        <v>2910</v>
      </c>
      <c r="AC22" s="29">
        <v>2900</v>
      </c>
      <c r="AD22" s="29">
        <v>2909</v>
      </c>
      <c r="AE22" s="29">
        <v>2933</v>
      </c>
      <c r="AF22" s="29">
        <v>2888</v>
      </c>
      <c r="AG22" s="29">
        <v>2875</v>
      </c>
      <c r="AH22" s="29">
        <v>2875</v>
      </c>
      <c r="AI22" s="29">
        <v>2816</v>
      </c>
      <c r="AJ22" s="29">
        <v>2842</v>
      </c>
      <c r="AK22" s="29">
        <v>2838</v>
      </c>
    </row>
    <row r="23" spans="1:37" x14ac:dyDescent="0.3">
      <c r="A23" s="72" t="s">
        <v>61</v>
      </c>
      <c r="B23" s="29">
        <v>7105</v>
      </c>
      <c r="C23" s="29">
        <v>7035</v>
      </c>
      <c r="D23" s="29">
        <v>7099</v>
      </c>
      <c r="E23" s="29">
        <v>7079</v>
      </c>
      <c r="F23" s="29">
        <v>7167</v>
      </c>
      <c r="G23" s="29">
        <v>7182</v>
      </c>
      <c r="H23" s="29">
        <v>7169</v>
      </c>
      <c r="I23" s="29">
        <v>7014</v>
      </c>
      <c r="J23" s="29">
        <v>6963</v>
      </c>
      <c r="K23" s="29">
        <v>6876</v>
      </c>
      <c r="L23" s="29">
        <v>6913</v>
      </c>
      <c r="M23" s="29">
        <v>6837</v>
      </c>
      <c r="N23" s="29">
        <v>6916</v>
      </c>
      <c r="O23" s="29">
        <v>6997</v>
      </c>
      <c r="P23" s="29">
        <v>7070</v>
      </c>
      <c r="Q23" s="29">
        <v>7010</v>
      </c>
      <c r="R23" s="29">
        <v>7039</v>
      </c>
      <c r="S23" s="29">
        <v>7123</v>
      </c>
      <c r="T23" s="29">
        <v>7061</v>
      </c>
      <c r="U23" s="29">
        <v>6956</v>
      </c>
      <c r="V23" s="29">
        <v>6996</v>
      </c>
      <c r="W23" s="29">
        <v>7098</v>
      </c>
      <c r="X23" s="29">
        <v>7108</v>
      </c>
      <c r="Y23" s="29">
        <v>7024</v>
      </c>
      <c r="Z23" s="29">
        <v>7076</v>
      </c>
      <c r="AA23" s="29">
        <v>6922</v>
      </c>
      <c r="AB23" s="29">
        <v>7008</v>
      </c>
      <c r="AC23" s="29">
        <v>7004</v>
      </c>
      <c r="AD23" s="29">
        <v>7100</v>
      </c>
      <c r="AE23" s="29">
        <v>7211</v>
      </c>
      <c r="AF23" s="29">
        <v>7186</v>
      </c>
      <c r="AG23" s="29">
        <v>7250</v>
      </c>
      <c r="AH23" s="29">
        <v>7297</v>
      </c>
      <c r="AI23" s="29">
        <v>7261</v>
      </c>
      <c r="AJ23" s="29">
        <v>7301</v>
      </c>
      <c r="AK23" s="29">
        <v>7216</v>
      </c>
    </row>
    <row r="24" spans="1:37" x14ac:dyDescent="0.3">
      <c r="A24" s="72" t="s">
        <v>62</v>
      </c>
      <c r="B24" s="29">
        <v>4129</v>
      </c>
      <c r="C24" s="29">
        <v>4115</v>
      </c>
      <c r="D24" s="29">
        <v>4116</v>
      </c>
      <c r="E24" s="29">
        <v>4160</v>
      </c>
      <c r="F24" s="29">
        <v>4223</v>
      </c>
      <c r="G24" s="29">
        <v>4195</v>
      </c>
      <c r="H24" s="29">
        <v>4259</v>
      </c>
      <c r="I24" s="29">
        <v>4206</v>
      </c>
      <c r="J24" s="29">
        <v>4153</v>
      </c>
      <c r="K24" s="29">
        <v>4141</v>
      </c>
      <c r="L24" s="29">
        <v>4132</v>
      </c>
      <c r="M24" s="29">
        <v>4170</v>
      </c>
      <c r="N24" s="29">
        <v>4174</v>
      </c>
      <c r="O24" s="29">
        <v>4182</v>
      </c>
      <c r="P24" s="29">
        <v>4189</v>
      </c>
      <c r="Q24" s="29">
        <v>4186</v>
      </c>
      <c r="R24" s="29">
        <v>4163</v>
      </c>
      <c r="S24" s="29">
        <v>4187</v>
      </c>
      <c r="T24" s="29">
        <v>4261</v>
      </c>
      <c r="U24" s="29">
        <v>4219</v>
      </c>
      <c r="V24" s="29">
        <v>4202</v>
      </c>
      <c r="W24" s="29">
        <v>4149</v>
      </c>
      <c r="X24" s="29">
        <v>4155</v>
      </c>
      <c r="Y24" s="29">
        <v>4163</v>
      </c>
      <c r="Z24" s="29">
        <v>4162</v>
      </c>
      <c r="AA24" s="29">
        <v>4187</v>
      </c>
      <c r="AB24" s="29">
        <v>4216</v>
      </c>
      <c r="AC24" s="29">
        <v>4238</v>
      </c>
      <c r="AD24" s="29">
        <v>4268</v>
      </c>
      <c r="AE24" s="29">
        <v>4304</v>
      </c>
      <c r="AF24" s="29">
        <v>4360</v>
      </c>
      <c r="AG24" s="29">
        <v>4400</v>
      </c>
      <c r="AH24" s="29">
        <v>4391</v>
      </c>
      <c r="AI24" s="29">
        <v>4334</v>
      </c>
      <c r="AJ24" s="29">
        <v>4268</v>
      </c>
      <c r="AK24" s="29">
        <v>4295</v>
      </c>
    </row>
    <row r="25" spans="1:37" x14ac:dyDescent="0.3">
      <c r="A25" s="72" t="s">
        <v>63</v>
      </c>
      <c r="B25" s="29">
        <v>15306</v>
      </c>
      <c r="C25" s="29">
        <v>15292</v>
      </c>
      <c r="D25" s="29">
        <v>15394</v>
      </c>
      <c r="E25" s="29">
        <v>15457</v>
      </c>
      <c r="F25" s="29">
        <v>15640</v>
      </c>
      <c r="G25" s="29">
        <v>15592</v>
      </c>
      <c r="H25" s="29">
        <v>15539</v>
      </c>
      <c r="I25" s="29">
        <v>15201</v>
      </c>
      <c r="J25" s="29">
        <v>14871</v>
      </c>
      <c r="K25" s="29">
        <v>14633</v>
      </c>
      <c r="L25" s="29">
        <v>14631</v>
      </c>
      <c r="M25" s="29">
        <v>14618</v>
      </c>
      <c r="N25" s="29">
        <v>14875</v>
      </c>
      <c r="O25" s="29">
        <v>14890</v>
      </c>
      <c r="P25" s="29">
        <v>15106</v>
      </c>
      <c r="Q25" s="29">
        <v>14959</v>
      </c>
      <c r="R25" s="29">
        <v>15043</v>
      </c>
      <c r="S25" s="29">
        <v>15095</v>
      </c>
      <c r="T25" s="29">
        <v>15142</v>
      </c>
      <c r="U25" s="29">
        <v>14955</v>
      </c>
      <c r="V25" s="29">
        <v>14904</v>
      </c>
      <c r="W25" s="29">
        <v>14601</v>
      </c>
      <c r="X25" s="29">
        <v>14622</v>
      </c>
      <c r="Y25" s="29">
        <v>14649</v>
      </c>
      <c r="Z25" s="29">
        <v>14515</v>
      </c>
      <c r="AA25" s="29">
        <v>14758</v>
      </c>
      <c r="AB25" s="29">
        <v>14961</v>
      </c>
      <c r="AC25" s="29">
        <v>15047</v>
      </c>
      <c r="AD25" s="29">
        <v>15053</v>
      </c>
      <c r="AE25" s="29">
        <v>15224</v>
      </c>
      <c r="AF25" s="29">
        <v>14926</v>
      </c>
      <c r="AG25" s="29">
        <v>14606</v>
      </c>
      <c r="AH25" s="29">
        <v>14930</v>
      </c>
      <c r="AI25" s="29">
        <v>14705</v>
      </c>
      <c r="AJ25" s="29">
        <v>14738</v>
      </c>
      <c r="AK25" s="29">
        <v>14765</v>
      </c>
    </row>
    <row r="26" spans="1:37" x14ac:dyDescent="0.3">
      <c r="A26" s="72" t="s">
        <v>64</v>
      </c>
      <c r="B26" s="29">
        <v>64396</v>
      </c>
      <c r="C26" s="29">
        <v>64200</v>
      </c>
      <c r="D26" s="29">
        <v>64342</v>
      </c>
      <c r="E26" s="29">
        <v>64378</v>
      </c>
      <c r="F26" s="29">
        <v>64884</v>
      </c>
      <c r="G26" s="29">
        <v>64874</v>
      </c>
      <c r="H26" s="29">
        <v>65103</v>
      </c>
      <c r="I26" s="29">
        <v>64584</v>
      </c>
      <c r="J26" s="29">
        <v>63407</v>
      </c>
      <c r="K26" s="29">
        <v>63541</v>
      </c>
      <c r="L26" s="29">
        <v>63219</v>
      </c>
      <c r="M26" s="29">
        <v>63262</v>
      </c>
      <c r="N26" s="29">
        <v>63298</v>
      </c>
      <c r="O26" s="29">
        <v>63784</v>
      </c>
      <c r="P26" s="29">
        <v>64264</v>
      </c>
      <c r="Q26" s="29">
        <v>64170</v>
      </c>
      <c r="R26" s="29">
        <v>64151</v>
      </c>
      <c r="S26" s="29">
        <v>64838</v>
      </c>
      <c r="T26" s="29">
        <v>65457</v>
      </c>
      <c r="U26" s="29">
        <v>65062</v>
      </c>
      <c r="V26" s="29">
        <v>64455</v>
      </c>
      <c r="W26" s="29">
        <v>64359</v>
      </c>
      <c r="X26" s="29">
        <v>63807</v>
      </c>
      <c r="Y26" s="29">
        <v>63661</v>
      </c>
      <c r="Z26" s="29">
        <v>64006</v>
      </c>
      <c r="AA26" s="29">
        <v>64250</v>
      </c>
      <c r="AB26" s="29">
        <v>64406</v>
      </c>
      <c r="AC26" s="29">
        <v>64410</v>
      </c>
      <c r="AD26" s="29">
        <v>64690</v>
      </c>
      <c r="AE26" s="29">
        <v>65575</v>
      </c>
      <c r="AF26" s="29">
        <v>66015</v>
      </c>
      <c r="AG26" s="29">
        <v>65319</v>
      </c>
      <c r="AH26" s="29">
        <v>64671</v>
      </c>
      <c r="AI26" s="29">
        <v>63773</v>
      </c>
      <c r="AJ26" s="29">
        <v>63255</v>
      </c>
      <c r="AK26" s="29">
        <v>62889</v>
      </c>
    </row>
    <row r="27" spans="1:37" x14ac:dyDescent="0.3">
      <c r="A27" s="72" t="s">
        <v>65</v>
      </c>
      <c r="B27" s="29">
        <v>22817</v>
      </c>
      <c r="C27" s="29">
        <v>22625</v>
      </c>
      <c r="D27" s="29">
        <v>22582</v>
      </c>
      <c r="E27" s="29">
        <v>22310</v>
      </c>
      <c r="F27" s="29">
        <v>22358</v>
      </c>
      <c r="G27" s="29">
        <v>22254</v>
      </c>
      <c r="H27" s="29">
        <v>22704</v>
      </c>
      <c r="I27" s="29">
        <v>22336</v>
      </c>
      <c r="J27" s="29">
        <v>21974</v>
      </c>
      <c r="K27" s="29">
        <v>22105</v>
      </c>
      <c r="L27" s="29">
        <v>21923</v>
      </c>
      <c r="M27" s="29">
        <v>21937</v>
      </c>
      <c r="N27" s="29">
        <v>22113</v>
      </c>
      <c r="O27" s="29">
        <v>22522</v>
      </c>
      <c r="P27" s="29">
        <v>22507</v>
      </c>
      <c r="Q27" s="29">
        <v>21967</v>
      </c>
      <c r="R27" s="29">
        <v>21778</v>
      </c>
      <c r="S27" s="29">
        <v>22019</v>
      </c>
      <c r="T27" s="29">
        <v>22287</v>
      </c>
      <c r="U27" s="29">
        <v>22195</v>
      </c>
      <c r="V27" s="29">
        <v>21718</v>
      </c>
      <c r="W27" s="29">
        <v>22042</v>
      </c>
      <c r="X27" s="29">
        <v>22052</v>
      </c>
      <c r="Y27" s="29">
        <v>21948</v>
      </c>
      <c r="Z27" s="29">
        <v>22116</v>
      </c>
      <c r="AA27" s="29">
        <v>22030</v>
      </c>
      <c r="AB27" s="29">
        <v>22069</v>
      </c>
      <c r="AC27" s="29">
        <v>21996</v>
      </c>
      <c r="AD27" s="29">
        <v>22071</v>
      </c>
      <c r="AE27" s="29">
        <v>22140</v>
      </c>
      <c r="AF27" s="29">
        <v>22460</v>
      </c>
      <c r="AG27" s="29">
        <v>22439</v>
      </c>
      <c r="AH27" s="29">
        <v>22239</v>
      </c>
      <c r="AI27" s="29">
        <v>22192</v>
      </c>
      <c r="AJ27" s="29">
        <v>22336</v>
      </c>
      <c r="AK27" s="29">
        <v>22305</v>
      </c>
    </row>
    <row r="28" spans="1:37" x14ac:dyDescent="0.3">
      <c r="A28" s="72" t="s">
        <v>66</v>
      </c>
      <c r="B28" s="29">
        <v>1284</v>
      </c>
      <c r="C28" s="29">
        <v>1315</v>
      </c>
      <c r="D28" s="29">
        <v>1364</v>
      </c>
      <c r="E28" s="29">
        <v>1383</v>
      </c>
      <c r="F28" s="29">
        <v>1417</v>
      </c>
      <c r="G28" s="29">
        <v>1447</v>
      </c>
      <c r="H28" s="29">
        <v>1459</v>
      </c>
      <c r="I28" s="29">
        <v>1378</v>
      </c>
      <c r="J28" s="29">
        <v>1331</v>
      </c>
      <c r="K28" s="29">
        <v>1240</v>
      </c>
      <c r="L28" s="29">
        <v>1213</v>
      </c>
      <c r="M28" s="29">
        <v>1220</v>
      </c>
      <c r="N28" s="29">
        <v>1204</v>
      </c>
      <c r="O28" s="29">
        <v>1257</v>
      </c>
      <c r="P28" s="29">
        <v>1250</v>
      </c>
      <c r="Q28" s="29">
        <v>1272</v>
      </c>
      <c r="R28" s="29">
        <v>1304</v>
      </c>
      <c r="S28" s="29">
        <v>1355</v>
      </c>
      <c r="T28" s="29">
        <v>1414</v>
      </c>
      <c r="U28" s="29">
        <v>1374</v>
      </c>
      <c r="V28" s="29">
        <v>1364</v>
      </c>
      <c r="W28" s="29">
        <v>1260</v>
      </c>
      <c r="X28" s="29">
        <v>1252</v>
      </c>
      <c r="Y28" s="29">
        <v>1298</v>
      </c>
      <c r="Z28" s="29">
        <v>1181</v>
      </c>
      <c r="AA28" s="29">
        <v>1190</v>
      </c>
      <c r="AB28" s="29">
        <v>1208</v>
      </c>
      <c r="AC28" s="29">
        <v>1274</v>
      </c>
      <c r="AD28" s="29">
        <v>1250</v>
      </c>
      <c r="AE28" s="29">
        <v>1324</v>
      </c>
      <c r="AF28" s="29">
        <v>1309</v>
      </c>
      <c r="AG28" s="29">
        <v>1229</v>
      </c>
      <c r="AH28" s="29">
        <v>1268</v>
      </c>
      <c r="AI28" s="29">
        <v>1207</v>
      </c>
      <c r="AJ28" s="29">
        <v>1170</v>
      </c>
      <c r="AK28" s="29">
        <v>1227</v>
      </c>
    </row>
    <row r="29" spans="1:37" x14ac:dyDescent="0.3">
      <c r="A29" s="72" t="s">
        <v>67</v>
      </c>
      <c r="B29" s="29">
        <v>9672</v>
      </c>
      <c r="C29" s="29">
        <v>9621</v>
      </c>
      <c r="D29" s="29">
        <v>9614</v>
      </c>
      <c r="E29" s="29">
        <v>9587</v>
      </c>
      <c r="F29" s="29">
        <v>9695</v>
      </c>
      <c r="G29" s="29">
        <v>9661</v>
      </c>
      <c r="H29" s="29">
        <v>9696</v>
      </c>
      <c r="I29" s="29">
        <v>9630</v>
      </c>
      <c r="J29" s="29">
        <v>9516</v>
      </c>
      <c r="K29" s="29">
        <v>9544</v>
      </c>
      <c r="L29" s="29">
        <v>9542</v>
      </c>
      <c r="M29" s="29">
        <v>9535</v>
      </c>
      <c r="N29" s="29">
        <v>9553</v>
      </c>
      <c r="O29" s="29">
        <v>9611</v>
      </c>
      <c r="P29" s="29">
        <v>9667</v>
      </c>
      <c r="Q29" s="29">
        <v>9667</v>
      </c>
      <c r="R29" s="29">
        <v>9658</v>
      </c>
      <c r="S29" s="29">
        <v>9732</v>
      </c>
      <c r="T29" s="29">
        <v>9802</v>
      </c>
      <c r="U29" s="29">
        <v>9727</v>
      </c>
      <c r="V29" s="29">
        <v>9692</v>
      </c>
      <c r="W29" s="29">
        <v>9722</v>
      </c>
      <c r="X29" s="29">
        <v>9685</v>
      </c>
      <c r="Y29" s="29">
        <v>9656</v>
      </c>
      <c r="Z29" s="29">
        <v>9724</v>
      </c>
      <c r="AA29" s="29">
        <v>9775</v>
      </c>
      <c r="AB29" s="29">
        <v>9824</v>
      </c>
      <c r="AC29" s="29">
        <v>9905</v>
      </c>
      <c r="AD29" s="29">
        <v>9904</v>
      </c>
      <c r="AE29" s="29">
        <v>10013</v>
      </c>
      <c r="AF29" s="29">
        <v>10143</v>
      </c>
      <c r="AG29" s="29">
        <v>10001</v>
      </c>
      <c r="AH29" s="29">
        <v>10000</v>
      </c>
      <c r="AI29" s="29">
        <v>9902</v>
      </c>
      <c r="AJ29" s="29">
        <v>9821</v>
      </c>
      <c r="AK29" s="29">
        <v>9785</v>
      </c>
    </row>
    <row r="30" spans="1:37" x14ac:dyDescent="0.3">
      <c r="A30" s="72" t="s">
        <v>68</v>
      </c>
      <c r="B30" s="29">
        <v>5139</v>
      </c>
      <c r="C30" s="29">
        <v>5106</v>
      </c>
      <c r="D30" s="29">
        <v>5158</v>
      </c>
      <c r="E30" s="29">
        <v>5174</v>
      </c>
      <c r="F30" s="29">
        <v>5151</v>
      </c>
      <c r="G30" s="29">
        <v>5162</v>
      </c>
      <c r="H30" s="29">
        <v>5209</v>
      </c>
      <c r="I30" s="29">
        <v>5116</v>
      </c>
      <c r="J30" s="29">
        <v>5048</v>
      </c>
      <c r="K30" s="29">
        <v>5040</v>
      </c>
      <c r="L30" s="29">
        <v>5048</v>
      </c>
      <c r="M30" s="29">
        <v>5127</v>
      </c>
      <c r="N30" s="29">
        <v>5066</v>
      </c>
      <c r="O30" s="29">
        <v>5049</v>
      </c>
      <c r="P30" s="29">
        <v>5107</v>
      </c>
      <c r="Q30" s="29">
        <v>5077</v>
      </c>
      <c r="R30" s="29">
        <v>5129</v>
      </c>
      <c r="S30" s="29">
        <v>5142</v>
      </c>
      <c r="T30" s="29">
        <v>5174</v>
      </c>
      <c r="U30" s="29">
        <v>5177</v>
      </c>
      <c r="V30" s="29">
        <v>5071</v>
      </c>
      <c r="W30" s="29">
        <v>5059</v>
      </c>
      <c r="X30" s="29">
        <v>5062</v>
      </c>
      <c r="Y30" s="29">
        <v>5095</v>
      </c>
      <c r="Z30" s="29">
        <v>5058</v>
      </c>
      <c r="AA30" s="29">
        <v>5043</v>
      </c>
      <c r="AB30" s="29">
        <v>5080</v>
      </c>
      <c r="AC30" s="29">
        <v>5123</v>
      </c>
      <c r="AD30" s="29">
        <v>5191</v>
      </c>
      <c r="AE30" s="29">
        <v>5246</v>
      </c>
      <c r="AF30" s="29">
        <v>5258</v>
      </c>
      <c r="AG30" s="29">
        <v>5213</v>
      </c>
      <c r="AH30" s="29">
        <v>5144</v>
      </c>
      <c r="AI30" s="29">
        <v>5077</v>
      </c>
      <c r="AJ30" s="29">
        <v>5042</v>
      </c>
      <c r="AK30" s="29">
        <v>5078</v>
      </c>
    </row>
    <row r="31" spans="1:37" x14ac:dyDescent="0.3">
      <c r="A31" s="72" t="s">
        <v>69</v>
      </c>
      <c r="B31" s="29">
        <v>8644</v>
      </c>
      <c r="C31" s="29">
        <v>8601</v>
      </c>
      <c r="D31" s="29">
        <v>8638</v>
      </c>
      <c r="E31" s="29">
        <v>8614</v>
      </c>
      <c r="F31" s="29">
        <v>8696</v>
      </c>
      <c r="G31" s="29">
        <v>8701</v>
      </c>
      <c r="H31" s="29">
        <v>8558</v>
      </c>
      <c r="I31" s="29">
        <v>8513</v>
      </c>
      <c r="J31" s="29">
        <v>8491</v>
      </c>
      <c r="K31" s="29">
        <v>8429</v>
      </c>
      <c r="L31" s="29">
        <v>8413</v>
      </c>
      <c r="M31" s="29">
        <v>8438</v>
      </c>
      <c r="N31" s="29">
        <v>8452</v>
      </c>
      <c r="O31" s="29">
        <v>8454</v>
      </c>
      <c r="P31" s="29">
        <v>8572</v>
      </c>
      <c r="Q31" s="29">
        <v>8582</v>
      </c>
      <c r="R31" s="29">
        <v>8539</v>
      </c>
      <c r="S31" s="29">
        <v>8590</v>
      </c>
      <c r="T31" s="29">
        <v>8431</v>
      </c>
      <c r="U31" s="29">
        <v>8390</v>
      </c>
      <c r="V31" s="29">
        <v>8452</v>
      </c>
      <c r="W31" s="29">
        <v>8439</v>
      </c>
      <c r="X31" s="29">
        <v>8432</v>
      </c>
      <c r="Y31" s="29">
        <v>8407</v>
      </c>
      <c r="Z31" s="29">
        <v>8369</v>
      </c>
      <c r="AA31" s="29">
        <v>8276</v>
      </c>
      <c r="AB31" s="29">
        <v>8349</v>
      </c>
      <c r="AC31" s="29">
        <v>8391</v>
      </c>
      <c r="AD31" s="29">
        <v>8278</v>
      </c>
      <c r="AE31" s="29">
        <v>8322</v>
      </c>
      <c r="AF31" s="29">
        <v>8208</v>
      </c>
      <c r="AG31" s="29">
        <v>8187</v>
      </c>
      <c r="AH31" s="29">
        <v>8258</v>
      </c>
      <c r="AI31" s="29">
        <v>8112</v>
      </c>
      <c r="AJ31" s="29">
        <v>8106</v>
      </c>
      <c r="AK31" s="29">
        <v>8083</v>
      </c>
    </row>
    <row r="32" spans="1:37" x14ac:dyDescent="0.3">
      <c r="A32" s="72" t="s">
        <v>70</v>
      </c>
      <c r="B32" s="29">
        <v>5213</v>
      </c>
      <c r="C32" s="29">
        <v>5203</v>
      </c>
      <c r="D32" s="29">
        <v>5261</v>
      </c>
      <c r="E32" s="29">
        <v>5328</v>
      </c>
      <c r="F32" s="29">
        <v>5419</v>
      </c>
      <c r="G32" s="29">
        <v>5431</v>
      </c>
      <c r="H32" s="29">
        <v>5453</v>
      </c>
      <c r="I32" s="29">
        <v>5279</v>
      </c>
      <c r="J32" s="29">
        <v>5227</v>
      </c>
      <c r="K32" s="29">
        <v>5192</v>
      </c>
      <c r="L32" s="29">
        <v>5150</v>
      </c>
      <c r="M32" s="29">
        <v>5181</v>
      </c>
      <c r="N32" s="29">
        <v>5209</v>
      </c>
      <c r="O32" s="29">
        <v>5229</v>
      </c>
      <c r="P32" s="29">
        <v>5240</v>
      </c>
      <c r="Q32" s="29">
        <v>5239</v>
      </c>
      <c r="R32" s="29">
        <v>5298</v>
      </c>
      <c r="S32" s="29">
        <v>5317</v>
      </c>
      <c r="T32" s="29">
        <v>5352</v>
      </c>
      <c r="U32" s="29">
        <v>5268</v>
      </c>
      <c r="V32" s="29">
        <v>5242</v>
      </c>
      <c r="W32" s="29">
        <v>5188</v>
      </c>
      <c r="X32" s="29">
        <v>5199</v>
      </c>
      <c r="Y32" s="29">
        <v>5243</v>
      </c>
      <c r="Z32" s="29">
        <v>5198</v>
      </c>
      <c r="AA32" s="29">
        <v>5144</v>
      </c>
      <c r="AB32" s="29">
        <v>5185</v>
      </c>
      <c r="AC32" s="29">
        <v>5237</v>
      </c>
      <c r="AD32" s="29">
        <v>5232</v>
      </c>
      <c r="AE32" s="29">
        <v>5318</v>
      </c>
      <c r="AF32" s="29">
        <v>5297</v>
      </c>
      <c r="AG32" s="29">
        <v>5213</v>
      </c>
      <c r="AH32" s="29">
        <v>5251</v>
      </c>
      <c r="AI32" s="29">
        <v>5166</v>
      </c>
      <c r="AJ32" s="29">
        <v>5124</v>
      </c>
      <c r="AK32" s="29">
        <v>5155</v>
      </c>
    </row>
    <row r="33" spans="1:37" x14ac:dyDescent="0.3">
      <c r="A33" s="72" t="s">
        <v>71</v>
      </c>
      <c r="B33" s="29">
        <v>5532</v>
      </c>
      <c r="C33" s="29">
        <v>5459</v>
      </c>
      <c r="D33" s="29">
        <v>5444</v>
      </c>
      <c r="E33" s="29">
        <v>5388</v>
      </c>
      <c r="F33" s="29">
        <v>5375</v>
      </c>
      <c r="G33" s="29">
        <v>5356</v>
      </c>
      <c r="H33" s="29">
        <v>5436</v>
      </c>
      <c r="I33" s="29">
        <v>5326</v>
      </c>
      <c r="J33" s="29">
        <v>5225</v>
      </c>
      <c r="K33" s="29">
        <v>5251</v>
      </c>
      <c r="L33" s="29">
        <v>5218</v>
      </c>
      <c r="M33" s="29">
        <v>5196</v>
      </c>
      <c r="N33" s="29">
        <v>5231</v>
      </c>
      <c r="O33" s="29">
        <v>5272</v>
      </c>
      <c r="P33" s="29">
        <v>5266</v>
      </c>
      <c r="Q33" s="29">
        <v>5138</v>
      </c>
      <c r="R33" s="29">
        <v>5061</v>
      </c>
      <c r="S33" s="29">
        <v>5154</v>
      </c>
      <c r="T33" s="29">
        <v>5205</v>
      </c>
      <c r="U33" s="29">
        <v>5179</v>
      </c>
      <c r="V33" s="29">
        <v>5072</v>
      </c>
      <c r="W33" s="29">
        <v>5132</v>
      </c>
      <c r="X33" s="29">
        <v>5137</v>
      </c>
      <c r="Y33" s="29">
        <v>5127</v>
      </c>
      <c r="Z33" s="29">
        <v>5165</v>
      </c>
      <c r="AA33" s="29">
        <v>5133</v>
      </c>
      <c r="AB33" s="29">
        <v>5139</v>
      </c>
      <c r="AC33" s="29">
        <v>5105</v>
      </c>
      <c r="AD33" s="29">
        <v>5114</v>
      </c>
      <c r="AE33" s="29">
        <v>5164</v>
      </c>
      <c r="AF33" s="29">
        <v>5236</v>
      </c>
      <c r="AG33" s="29">
        <v>5262</v>
      </c>
      <c r="AH33" s="29">
        <v>5189</v>
      </c>
      <c r="AI33" s="29">
        <v>5156</v>
      </c>
      <c r="AJ33" s="29">
        <v>5200</v>
      </c>
      <c r="AK33" s="29">
        <v>5177</v>
      </c>
    </row>
    <row r="34" spans="1:37" x14ac:dyDescent="0.3">
      <c r="A34" s="72" t="s">
        <v>72</v>
      </c>
      <c r="B34" s="29">
        <v>12358</v>
      </c>
      <c r="C34" s="29">
        <v>12465</v>
      </c>
      <c r="D34" s="29">
        <v>12541</v>
      </c>
      <c r="E34" s="29">
        <v>12587</v>
      </c>
      <c r="F34" s="29">
        <v>12690</v>
      </c>
      <c r="G34" s="29">
        <v>12748</v>
      </c>
      <c r="H34" s="29">
        <v>12935</v>
      </c>
      <c r="I34" s="29">
        <v>12472</v>
      </c>
      <c r="J34" s="29">
        <v>12353</v>
      </c>
      <c r="K34" s="29">
        <v>12230</v>
      </c>
      <c r="L34" s="29">
        <v>12258</v>
      </c>
      <c r="M34" s="29">
        <v>12362</v>
      </c>
      <c r="N34" s="29">
        <v>12270</v>
      </c>
      <c r="O34" s="29">
        <v>12333</v>
      </c>
      <c r="P34" s="29">
        <v>12349</v>
      </c>
      <c r="Q34" s="29">
        <v>12348</v>
      </c>
      <c r="R34" s="29">
        <v>12443</v>
      </c>
      <c r="S34" s="29">
        <v>12489</v>
      </c>
      <c r="T34" s="29">
        <v>12684</v>
      </c>
      <c r="U34" s="29">
        <v>12503</v>
      </c>
      <c r="V34" s="29">
        <v>12532</v>
      </c>
      <c r="W34" s="29">
        <v>12267</v>
      </c>
      <c r="X34" s="29">
        <v>12353</v>
      </c>
      <c r="Y34" s="29">
        <v>12469</v>
      </c>
      <c r="Z34" s="29">
        <v>12296</v>
      </c>
      <c r="AA34" s="29">
        <v>12316</v>
      </c>
      <c r="AB34" s="29">
        <v>12387</v>
      </c>
      <c r="AC34" s="29">
        <v>12508</v>
      </c>
      <c r="AD34" s="29">
        <v>12413</v>
      </c>
      <c r="AE34" s="29">
        <v>12607</v>
      </c>
      <c r="AF34" s="29">
        <v>12582</v>
      </c>
      <c r="AG34" s="29">
        <v>12157</v>
      </c>
      <c r="AH34" s="29">
        <v>12313</v>
      </c>
      <c r="AI34" s="29">
        <v>12125</v>
      </c>
      <c r="AJ34" s="29">
        <v>12039</v>
      </c>
      <c r="AK34" s="29">
        <v>12103</v>
      </c>
    </row>
    <row r="35" spans="1:37" x14ac:dyDescent="0.3">
      <c r="A35" s="72" t="s">
        <v>73</v>
      </c>
      <c r="B35" s="29">
        <v>5883</v>
      </c>
      <c r="C35" s="29">
        <v>5909</v>
      </c>
      <c r="D35" s="29">
        <v>6026</v>
      </c>
      <c r="E35" s="29">
        <v>6230</v>
      </c>
      <c r="F35" s="29">
        <v>6421</v>
      </c>
      <c r="G35" s="29">
        <v>6544</v>
      </c>
      <c r="H35" s="29">
        <v>6739</v>
      </c>
      <c r="I35" s="29">
        <v>6366</v>
      </c>
      <c r="J35" s="29">
        <v>6019</v>
      </c>
      <c r="K35" s="29">
        <v>5734</v>
      </c>
      <c r="L35" s="29">
        <v>5610</v>
      </c>
      <c r="M35" s="29">
        <v>5606</v>
      </c>
      <c r="N35" s="29">
        <v>5628</v>
      </c>
      <c r="O35" s="29">
        <v>5751</v>
      </c>
      <c r="P35" s="29">
        <v>5734</v>
      </c>
      <c r="Q35" s="29">
        <v>5821</v>
      </c>
      <c r="R35" s="29">
        <v>5960</v>
      </c>
      <c r="S35" s="29">
        <v>6108</v>
      </c>
      <c r="T35" s="29">
        <v>6337</v>
      </c>
      <c r="U35" s="29">
        <v>6320</v>
      </c>
      <c r="V35" s="29">
        <v>5941</v>
      </c>
      <c r="W35" s="29">
        <v>5726</v>
      </c>
      <c r="X35" s="29">
        <v>5712</v>
      </c>
      <c r="Y35" s="29">
        <v>5827</v>
      </c>
      <c r="Z35" s="29">
        <v>5565</v>
      </c>
      <c r="AA35" s="29">
        <v>5495</v>
      </c>
      <c r="AB35" s="29">
        <v>5490</v>
      </c>
      <c r="AC35" s="29">
        <v>5727</v>
      </c>
      <c r="AD35" s="29">
        <v>5689</v>
      </c>
      <c r="AE35" s="29">
        <v>5947</v>
      </c>
      <c r="AF35" s="29">
        <v>6024</v>
      </c>
      <c r="AG35" s="29">
        <v>5841</v>
      </c>
      <c r="AH35" s="29">
        <v>5705</v>
      </c>
      <c r="AI35" s="29">
        <v>5502</v>
      </c>
      <c r="AJ35" s="29">
        <v>5172</v>
      </c>
      <c r="AK35" s="29">
        <v>5343</v>
      </c>
    </row>
    <row r="36" spans="1:37" x14ac:dyDescent="0.3">
      <c r="A36" s="72" t="s">
        <v>74</v>
      </c>
      <c r="B36" s="29">
        <v>5377</v>
      </c>
      <c r="C36" s="29">
        <v>5321</v>
      </c>
      <c r="D36" s="29">
        <v>5395</v>
      </c>
      <c r="E36" s="29">
        <v>5497</v>
      </c>
      <c r="F36" s="29">
        <v>5626</v>
      </c>
      <c r="G36" s="29">
        <v>5574</v>
      </c>
      <c r="H36" s="29">
        <v>5541</v>
      </c>
      <c r="I36" s="29">
        <v>5448</v>
      </c>
      <c r="J36" s="29">
        <v>5368</v>
      </c>
      <c r="K36" s="29">
        <v>5370</v>
      </c>
      <c r="L36" s="29">
        <v>5468</v>
      </c>
      <c r="M36" s="29">
        <v>5497</v>
      </c>
      <c r="N36" s="29">
        <v>5319</v>
      </c>
      <c r="O36" s="29">
        <v>5401</v>
      </c>
      <c r="P36" s="29">
        <v>5357</v>
      </c>
      <c r="Q36" s="29">
        <v>5366</v>
      </c>
      <c r="R36" s="29">
        <v>5419</v>
      </c>
      <c r="S36" s="29">
        <v>5545</v>
      </c>
      <c r="T36" s="29">
        <v>5503</v>
      </c>
      <c r="U36" s="29">
        <v>5487</v>
      </c>
      <c r="V36" s="29">
        <v>5451</v>
      </c>
      <c r="W36" s="29">
        <v>5460</v>
      </c>
      <c r="X36" s="29">
        <v>5559</v>
      </c>
      <c r="Y36" s="29">
        <v>5559</v>
      </c>
      <c r="Z36" s="29">
        <v>5283</v>
      </c>
      <c r="AA36" s="29">
        <v>5253</v>
      </c>
      <c r="AB36" s="29">
        <v>5269</v>
      </c>
      <c r="AC36" s="29">
        <v>5338</v>
      </c>
      <c r="AD36" s="29">
        <v>5502</v>
      </c>
      <c r="AE36" s="29">
        <v>5684</v>
      </c>
      <c r="AF36" s="29">
        <v>5608</v>
      </c>
      <c r="AG36" s="29">
        <v>5470</v>
      </c>
      <c r="AH36" s="29">
        <v>5434</v>
      </c>
      <c r="AI36" s="29">
        <v>5334</v>
      </c>
      <c r="AJ36" s="29">
        <v>5283</v>
      </c>
      <c r="AK36" s="29">
        <v>5369</v>
      </c>
    </row>
    <row r="37" spans="1:37" x14ac:dyDescent="0.3">
      <c r="A37" s="72" t="s">
        <v>75</v>
      </c>
      <c r="B37" s="29">
        <v>1756</v>
      </c>
      <c r="C37" s="29">
        <v>1764</v>
      </c>
      <c r="D37" s="29">
        <v>1776</v>
      </c>
      <c r="E37" s="29">
        <v>1769</v>
      </c>
      <c r="F37" s="29">
        <v>1761</v>
      </c>
      <c r="G37" s="29">
        <v>1735</v>
      </c>
      <c r="H37" s="29">
        <v>1731</v>
      </c>
      <c r="I37" s="29">
        <v>1725</v>
      </c>
      <c r="J37" s="29">
        <v>1700</v>
      </c>
      <c r="K37" s="29">
        <v>1682</v>
      </c>
      <c r="L37" s="29">
        <v>1686</v>
      </c>
      <c r="M37" s="29">
        <v>1682</v>
      </c>
      <c r="N37" s="29">
        <v>1654</v>
      </c>
      <c r="O37" s="29">
        <v>1668</v>
      </c>
      <c r="P37" s="29">
        <v>1679</v>
      </c>
      <c r="Q37" s="29">
        <v>1678</v>
      </c>
      <c r="R37" s="29">
        <v>1654</v>
      </c>
      <c r="S37" s="29">
        <v>1646</v>
      </c>
      <c r="T37" s="29">
        <v>1641</v>
      </c>
      <c r="U37" s="29">
        <v>1634</v>
      </c>
      <c r="V37" s="29">
        <v>1655</v>
      </c>
      <c r="W37" s="29">
        <v>1621</v>
      </c>
      <c r="X37" s="29">
        <v>1628</v>
      </c>
      <c r="Y37" s="29">
        <v>1623</v>
      </c>
      <c r="Z37" s="29">
        <v>1592</v>
      </c>
      <c r="AA37" s="29">
        <v>1619</v>
      </c>
      <c r="AB37" s="29">
        <v>1625</v>
      </c>
      <c r="AC37" s="29">
        <v>1624</v>
      </c>
      <c r="AD37" s="29">
        <v>1612</v>
      </c>
      <c r="AE37" s="29">
        <v>1615</v>
      </c>
      <c r="AF37" s="29">
        <v>1596</v>
      </c>
      <c r="AG37" s="29">
        <v>1621</v>
      </c>
      <c r="AH37" s="29">
        <v>1638</v>
      </c>
      <c r="AI37" s="29">
        <v>1608</v>
      </c>
      <c r="AJ37" s="29">
        <v>1604</v>
      </c>
      <c r="AK37" s="29">
        <v>1595</v>
      </c>
    </row>
    <row r="38" spans="1:37" x14ac:dyDescent="0.3">
      <c r="A38" s="72" t="s">
        <v>76</v>
      </c>
      <c r="B38" s="29">
        <v>11568</v>
      </c>
      <c r="C38" s="29">
        <v>11455</v>
      </c>
      <c r="D38" s="29">
        <v>11510</v>
      </c>
      <c r="E38" s="29">
        <v>11749</v>
      </c>
      <c r="F38" s="29">
        <v>11978</v>
      </c>
      <c r="G38" s="29">
        <v>11950</v>
      </c>
      <c r="H38" s="29">
        <v>12030</v>
      </c>
      <c r="I38" s="29">
        <v>11751</v>
      </c>
      <c r="J38" s="29">
        <v>11598</v>
      </c>
      <c r="K38" s="29">
        <v>11412</v>
      </c>
      <c r="L38" s="29">
        <v>11273</v>
      </c>
      <c r="M38" s="29">
        <v>11264</v>
      </c>
      <c r="N38" s="29">
        <v>11138</v>
      </c>
      <c r="O38" s="29">
        <v>11232</v>
      </c>
      <c r="P38" s="29">
        <v>11288</v>
      </c>
      <c r="Q38" s="29">
        <v>11435</v>
      </c>
      <c r="R38" s="29">
        <v>11600</v>
      </c>
      <c r="S38" s="29">
        <v>11736</v>
      </c>
      <c r="T38" s="29">
        <v>11869</v>
      </c>
      <c r="U38" s="29">
        <v>11765</v>
      </c>
      <c r="V38" s="29">
        <v>11772</v>
      </c>
      <c r="W38" s="29">
        <v>11503</v>
      </c>
      <c r="X38" s="29">
        <v>11461</v>
      </c>
      <c r="Y38" s="29">
        <v>11604</v>
      </c>
      <c r="Z38" s="29">
        <v>11415</v>
      </c>
      <c r="AA38" s="29">
        <v>11400</v>
      </c>
      <c r="AB38" s="29">
        <v>11419</v>
      </c>
      <c r="AC38" s="29">
        <v>11736</v>
      </c>
      <c r="AD38" s="29">
        <v>11806</v>
      </c>
      <c r="AE38" s="29">
        <v>12002</v>
      </c>
      <c r="AF38" s="29">
        <v>12018</v>
      </c>
      <c r="AG38" s="29">
        <v>11787</v>
      </c>
      <c r="AH38" s="29">
        <v>11906</v>
      </c>
      <c r="AI38" s="29">
        <v>11696</v>
      </c>
      <c r="AJ38" s="29">
        <v>11522</v>
      </c>
      <c r="AK38" s="29">
        <v>11612</v>
      </c>
    </row>
    <row r="39" spans="1:37" x14ac:dyDescent="0.3">
      <c r="A39" s="72" t="s">
        <v>77</v>
      </c>
      <c r="B39" s="29">
        <v>7573</v>
      </c>
      <c r="C39" s="29">
        <v>7560</v>
      </c>
      <c r="D39" s="29">
        <v>7588</v>
      </c>
      <c r="E39" s="29">
        <v>7632</v>
      </c>
      <c r="F39" s="29">
        <v>7755</v>
      </c>
      <c r="G39" s="29">
        <v>7714</v>
      </c>
      <c r="H39" s="29">
        <v>7688</v>
      </c>
      <c r="I39" s="29">
        <v>7653</v>
      </c>
      <c r="J39" s="29">
        <v>7523</v>
      </c>
      <c r="K39" s="29">
        <v>7667</v>
      </c>
      <c r="L39" s="29">
        <v>7616</v>
      </c>
      <c r="M39" s="29">
        <v>7581</v>
      </c>
      <c r="N39" s="29">
        <v>7629</v>
      </c>
      <c r="O39" s="29">
        <v>7900</v>
      </c>
      <c r="P39" s="29">
        <v>8020</v>
      </c>
      <c r="Q39" s="29">
        <v>8026</v>
      </c>
      <c r="R39" s="29">
        <v>8046</v>
      </c>
      <c r="S39" s="29">
        <v>8152</v>
      </c>
      <c r="T39" s="29">
        <v>8126</v>
      </c>
      <c r="U39" s="29">
        <v>8103</v>
      </c>
      <c r="V39" s="29">
        <v>7995</v>
      </c>
      <c r="W39" s="29">
        <v>8134</v>
      </c>
      <c r="X39" s="29">
        <v>8184</v>
      </c>
      <c r="Y39" s="29">
        <v>8094</v>
      </c>
      <c r="Z39" s="29">
        <v>7995</v>
      </c>
      <c r="AA39" s="29">
        <v>7890</v>
      </c>
      <c r="AB39" s="29">
        <v>7951</v>
      </c>
      <c r="AC39" s="29">
        <v>8066</v>
      </c>
      <c r="AD39" s="29">
        <v>7952</v>
      </c>
      <c r="AE39" s="29">
        <v>8022</v>
      </c>
      <c r="AF39" s="29">
        <v>8015</v>
      </c>
      <c r="AG39" s="29">
        <v>7496</v>
      </c>
      <c r="AH39" s="29">
        <v>7508</v>
      </c>
      <c r="AI39" s="29">
        <v>7492</v>
      </c>
      <c r="AJ39" s="29">
        <v>7447</v>
      </c>
      <c r="AK39" s="29">
        <v>7411</v>
      </c>
    </row>
    <row r="40" spans="1:37" x14ac:dyDescent="0.3">
      <c r="A40" s="72" t="s">
        <v>78</v>
      </c>
      <c r="B40" s="29">
        <v>13626</v>
      </c>
      <c r="C40" s="29">
        <v>13502</v>
      </c>
      <c r="D40" s="29">
        <v>13519</v>
      </c>
      <c r="E40" s="29">
        <v>13451</v>
      </c>
      <c r="F40" s="29">
        <v>13645</v>
      </c>
      <c r="G40" s="29">
        <v>13584</v>
      </c>
      <c r="H40" s="29">
        <v>13655</v>
      </c>
      <c r="I40" s="29">
        <v>13485</v>
      </c>
      <c r="J40" s="29">
        <v>13306</v>
      </c>
      <c r="K40" s="29">
        <v>13357</v>
      </c>
      <c r="L40" s="29">
        <v>13395</v>
      </c>
      <c r="M40" s="29">
        <v>13315</v>
      </c>
      <c r="N40" s="29">
        <v>13389</v>
      </c>
      <c r="O40" s="29">
        <v>13471</v>
      </c>
      <c r="P40" s="29">
        <v>13547</v>
      </c>
      <c r="Q40" s="29">
        <v>13496</v>
      </c>
      <c r="R40" s="29">
        <v>13471</v>
      </c>
      <c r="S40" s="29">
        <v>13609</v>
      </c>
      <c r="T40" s="29">
        <v>13682</v>
      </c>
      <c r="U40" s="29">
        <v>13541</v>
      </c>
      <c r="V40" s="29">
        <v>13485</v>
      </c>
      <c r="W40" s="29">
        <v>13494</v>
      </c>
      <c r="X40" s="29">
        <v>13482</v>
      </c>
      <c r="Y40" s="29">
        <v>13441</v>
      </c>
      <c r="Z40" s="29">
        <v>13538</v>
      </c>
      <c r="AA40" s="29">
        <v>13600</v>
      </c>
      <c r="AB40" s="29">
        <v>13692</v>
      </c>
      <c r="AC40" s="29">
        <v>13764</v>
      </c>
      <c r="AD40" s="29">
        <v>13785</v>
      </c>
      <c r="AE40" s="29">
        <v>13937</v>
      </c>
      <c r="AF40" s="29">
        <v>14117</v>
      </c>
      <c r="AG40" s="29">
        <v>13949</v>
      </c>
      <c r="AH40" s="29">
        <v>13908</v>
      </c>
      <c r="AI40" s="29">
        <v>13828</v>
      </c>
      <c r="AJ40" s="29">
        <v>13711</v>
      </c>
      <c r="AK40" s="29">
        <v>13730</v>
      </c>
    </row>
    <row r="41" spans="1:37" x14ac:dyDescent="0.3">
      <c r="A41" s="72" t="s">
        <v>79</v>
      </c>
      <c r="B41" s="29">
        <v>30101</v>
      </c>
      <c r="C41" s="29">
        <v>30027</v>
      </c>
      <c r="D41" s="29">
        <v>30255</v>
      </c>
      <c r="E41" s="29">
        <v>30275</v>
      </c>
      <c r="F41" s="29">
        <v>30545</v>
      </c>
      <c r="G41" s="29">
        <v>30476</v>
      </c>
      <c r="H41" s="29">
        <v>30156</v>
      </c>
      <c r="I41" s="29">
        <v>29990</v>
      </c>
      <c r="J41" s="29">
        <v>29689</v>
      </c>
      <c r="K41" s="29">
        <v>29611</v>
      </c>
      <c r="L41" s="29">
        <v>29557</v>
      </c>
      <c r="M41" s="29">
        <v>29721</v>
      </c>
      <c r="N41" s="29">
        <v>29469</v>
      </c>
      <c r="O41" s="29">
        <v>29538</v>
      </c>
      <c r="P41" s="29">
        <v>29818</v>
      </c>
      <c r="Q41" s="29">
        <v>29515</v>
      </c>
      <c r="R41" s="29">
        <v>29720</v>
      </c>
      <c r="S41" s="29">
        <v>29585</v>
      </c>
      <c r="T41" s="29">
        <v>29596</v>
      </c>
      <c r="U41" s="29">
        <v>29827</v>
      </c>
      <c r="V41" s="29">
        <v>29721</v>
      </c>
      <c r="W41" s="29">
        <v>29452</v>
      </c>
      <c r="X41" s="29">
        <v>29587</v>
      </c>
      <c r="Y41" s="29">
        <v>29722</v>
      </c>
      <c r="Z41" s="29">
        <v>29296</v>
      </c>
      <c r="AA41" s="29">
        <v>29319</v>
      </c>
      <c r="AB41" s="29">
        <v>29527</v>
      </c>
      <c r="AC41" s="29">
        <v>29694</v>
      </c>
      <c r="AD41" s="29">
        <v>29690</v>
      </c>
      <c r="AE41" s="29">
        <v>29798</v>
      </c>
      <c r="AF41" s="29">
        <v>29619</v>
      </c>
      <c r="AG41" s="29">
        <v>29672</v>
      </c>
      <c r="AH41" s="29">
        <v>29937</v>
      </c>
      <c r="AI41" s="29">
        <v>29557</v>
      </c>
      <c r="AJ41" s="29">
        <v>29461</v>
      </c>
      <c r="AK41" s="29">
        <v>29483</v>
      </c>
    </row>
    <row r="42" spans="1:37" x14ac:dyDescent="0.3">
      <c r="A42" s="72" t="s">
        <v>80</v>
      </c>
      <c r="B42" s="29">
        <v>44424</v>
      </c>
      <c r="C42" s="29">
        <v>44169</v>
      </c>
      <c r="D42" s="29">
        <v>44305</v>
      </c>
      <c r="E42" s="29">
        <v>44324</v>
      </c>
      <c r="F42" s="29">
        <v>44590</v>
      </c>
      <c r="G42" s="29">
        <v>44583</v>
      </c>
      <c r="H42" s="29">
        <v>44781</v>
      </c>
      <c r="I42" s="29">
        <v>44472</v>
      </c>
      <c r="J42" s="29">
        <v>43680</v>
      </c>
      <c r="K42" s="29">
        <v>43784</v>
      </c>
      <c r="L42" s="29">
        <v>43626</v>
      </c>
      <c r="M42" s="29">
        <v>43672</v>
      </c>
      <c r="N42" s="29">
        <v>43742</v>
      </c>
      <c r="O42" s="29">
        <v>44019</v>
      </c>
      <c r="P42" s="29">
        <v>44370</v>
      </c>
      <c r="Q42" s="29">
        <v>44423</v>
      </c>
      <c r="R42" s="29">
        <v>44344</v>
      </c>
      <c r="S42" s="29">
        <v>44824</v>
      </c>
      <c r="T42" s="29">
        <v>45237</v>
      </c>
      <c r="U42" s="29">
        <v>44891</v>
      </c>
      <c r="V42" s="29">
        <v>44415</v>
      </c>
      <c r="W42" s="29">
        <v>44320</v>
      </c>
      <c r="X42" s="29">
        <v>44001</v>
      </c>
      <c r="Y42" s="29">
        <v>43850</v>
      </c>
      <c r="Z42" s="29">
        <v>44103</v>
      </c>
      <c r="AA42" s="29">
        <v>44269</v>
      </c>
      <c r="AB42" s="29">
        <v>44402</v>
      </c>
      <c r="AC42" s="29">
        <v>44419</v>
      </c>
      <c r="AD42" s="29">
        <v>44628</v>
      </c>
      <c r="AE42" s="29">
        <v>45326</v>
      </c>
      <c r="AF42" s="29">
        <v>45612</v>
      </c>
      <c r="AG42" s="29">
        <v>45040</v>
      </c>
      <c r="AH42" s="29">
        <v>44533</v>
      </c>
      <c r="AI42" s="29">
        <v>43995</v>
      </c>
      <c r="AJ42" s="29">
        <v>43630</v>
      </c>
      <c r="AK42" s="29">
        <v>43419</v>
      </c>
    </row>
    <row r="43" spans="1:37" x14ac:dyDescent="0.3">
      <c r="A43" s="72" t="s">
        <v>81</v>
      </c>
      <c r="B43" s="29">
        <v>9817</v>
      </c>
      <c r="C43" s="29">
        <v>10015</v>
      </c>
      <c r="D43" s="29">
        <v>10077</v>
      </c>
      <c r="E43" s="29">
        <v>10161</v>
      </c>
      <c r="F43" s="29">
        <v>10084</v>
      </c>
      <c r="G43" s="29">
        <v>10155</v>
      </c>
      <c r="H43" s="29">
        <v>10295</v>
      </c>
      <c r="I43" s="29">
        <v>10197</v>
      </c>
      <c r="J43" s="29">
        <v>10172</v>
      </c>
      <c r="K43" s="29">
        <v>9919</v>
      </c>
      <c r="L43" s="29">
        <v>9863</v>
      </c>
      <c r="M43" s="29">
        <v>9803</v>
      </c>
      <c r="N43" s="29">
        <v>9738</v>
      </c>
      <c r="O43" s="29">
        <v>10026</v>
      </c>
      <c r="P43" s="29">
        <v>10133</v>
      </c>
      <c r="Q43" s="29">
        <v>10127</v>
      </c>
      <c r="R43" s="29">
        <v>10020</v>
      </c>
      <c r="S43" s="29">
        <v>10367</v>
      </c>
      <c r="T43" s="29">
        <v>10248</v>
      </c>
      <c r="U43" s="29">
        <v>10232</v>
      </c>
      <c r="V43" s="29">
        <v>10356</v>
      </c>
      <c r="W43" s="29">
        <v>10195</v>
      </c>
      <c r="X43" s="29">
        <v>10161</v>
      </c>
      <c r="Y43" s="29">
        <v>10072</v>
      </c>
      <c r="Z43" s="29">
        <v>10005</v>
      </c>
      <c r="AA43" s="29">
        <v>10078</v>
      </c>
      <c r="AB43" s="29">
        <v>10159</v>
      </c>
      <c r="AC43" s="29">
        <v>10287</v>
      </c>
      <c r="AD43" s="29">
        <v>10008</v>
      </c>
      <c r="AE43" s="29">
        <v>10172</v>
      </c>
      <c r="AF43" s="29">
        <v>10250</v>
      </c>
      <c r="AG43" s="29">
        <v>10307</v>
      </c>
      <c r="AH43" s="29">
        <v>10557</v>
      </c>
      <c r="AI43" s="29">
        <v>10238</v>
      </c>
      <c r="AJ43" s="29">
        <v>10260</v>
      </c>
      <c r="AK43" s="29">
        <v>10114</v>
      </c>
    </row>
    <row r="44" spans="1:37" x14ac:dyDescent="0.3">
      <c r="A44" s="72" t="s">
        <v>82</v>
      </c>
      <c r="B44" s="29">
        <v>14823</v>
      </c>
      <c r="C44" s="29">
        <v>14769</v>
      </c>
      <c r="D44" s="29">
        <v>14805</v>
      </c>
      <c r="E44" s="29">
        <v>14833</v>
      </c>
      <c r="F44" s="29">
        <v>15029</v>
      </c>
      <c r="G44" s="29">
        <v>14988</v>
      </c>
      <c r="H44" s="29">
        <v>15000</v>
      </c>
      <c r="I44" s="29">
        <v>14856</v>
      </c>
      <c r="J44" s="29">
        <v>14730</v>
      </c>
      <c r="K44" s="29">
        <v>14789</v>
      </c>
      <c r="L44" s="29">
        <v>14801</v>
      </c>
      <c r="M44" s="29">
        <v>14797</v>
      </c>
      <c r="N44" s="29">
        <v>14819</v>
      </c>
      <c r="O44" s="29">
        <v>14915</v>
      </c>
      <c r="P44" s="29">
        <v>14990</v>
      </c>
      <c r="Q44" s="29">
        <v>14949</v>
      </c>
      <c r="R44" s="29">
        <v>15013</v>
      </c>
      <c r="S44" s="29">
        <v>15088</v>
      </c>
      <c r="T44" s="29">
        <v>15228</v>
      </c>
      <c r="U44" s="29">
        <v>15097</v>
      </c>
      <c r="V44" s="29">
        <v>15072</v>
      </c>
      <c r="W44" s="29">
        <v>15105</v>
      </c>
      <c r="X44" s="29">
        <v>15029</v>
      </c>
      <c r="Y44" s="29">
        <v>14966</v>
      </c>
      <c r="Z44" s="29">
        <v>15024</v>
      </c>
      <c r="AA44" s="29">
        <v>15093</v>
      </c>
      <c r="AB44" s="29">
        <v>15205</v>
      </c>
      <c r="AC44" s="29">
        <v>15296</v>
      </c>
      <c r="AD44" s="29">
        <v>15364</v>
      </c>
      <c r="AE44" s="29">
        <v>15556</v>
      </c>
      <c r="AF44" s="29">
        <v>15726</v>
      </c>
      <c r="AG44" s="29">
        <v>15526</v>
      </c>
      <c r="AH44" s="29">
        <v>15522</v>
      </c>
      <c r="AI44" s="29">
        <v>15392</v>
      </c>
      <c r="AJ44" s="29">
        <v>15245</v>
      </c>
      <c r="AK44" s="29">
        <v>15191</v>
      </c>
    </row>
    <row r="45" spans="1:37" x14ac:dyDescent="0.3">
      <c r="A45" s="72" t="s">
        <v>83</v>
      </c>
      <c r="B45" s="29">
        <v>16046</v>
      </c>
      <c r="C45" s="29">
        <v>16704</v>
      </c>
      <c r="D45" s="29">
        <v>16649</v>
      </c>
      <c r="E45" s="29">
        <v>16642</v>
      </c>
      <c r="F45" s="29">
        <v>16385</v>
      </c>
      <c r="G45" s="29">
        <v>15876</v>
      </c>
      <c r="H45" s="29">
        <v>15850</v>
      </c>
      <c r="I45" s="29">
        <v>16021</v>
      </c>
      <c r="J45" s="29">
        <v>16378</v>
      </c>
      <c r="K45" s="29">
        <v>16368</v>
      </c>
      <c r="L45" s="29">
        <v>16237</v>
      </c>
      <c r="M45" s="29">
        <v>16323</v>
      </c>
      <c r="N45" s="29">
        <v>15658</v>
      </c>
      <c r="O45" s="29">
        <v>16948</v>
      </c>
      <c r="P45" s="29">
        <v>16727</v>
      </c>
      <c r="Q45" s="29">
        <v>16774</v>
      </c>
      <c r="R45" s="29">
        <v>16417</v>
      </c>
      <c r="S45" s="29">
        <v>15865</v>
      </c>
      <c r="T45" s="29">
        <v>15924</v>
      </c>
      <c r="U45" s="29">
        <v>16974</v>
      </c>
      <c r="V45" s="29">
        <v>16741</v>
      </c>
      <c r="W45" s="29">
        <v>16699</v>
      </c>
      <c r="X45" s="29">
        <v>16606</v>
      </c>
      <c r="Y45" s="29">
        <v>16642</v>
      </c>
      <c r="Z45" s="29">
        <v>16591</v>
      </c>
      <c r="AA45" s="29">
        <v>16845</v>
      </c>
      <c r="AB45" s="29">
        <v>17368</v>
      </c>
      <c r="AC45" s="29">
        <v>16965</v>
      </c>
      <c r="AD45" s="29">
        <v>16716</v>
      </c>
      <c r="AE45" s="29">
        <v>16346</v>
      </c>
      <c r="AF45" s="29">
        <v>16469</v>
      </c>
      <c r="AG45" s="29">
        <v>16617</v>
      </c>
      <c r="AH45" s="29">
        <v>17098</v>
      </c>
      <c r="AI45" s="29">
        <v>16892</v>
      </c>
      <c r="AJ45" s="29">
        <v>16676</v>
      </c>
      <c r="AK45" s="29">
        <v>16673</v>
      </c>
    </row>
    <row r="46" spans="1:37" x14ac:dyDescent="0.3">
      <c r="A46" s="72" t="s">
        <v>84</v>
      </c>
      <c r="B46" s="29">
        <v>3840</v>
      </c>
      <c r="C46" s="29">
        <v>3859</v>
      </c>
      <c r="D46" s="29">
        <v>3906</v>
      </c>
      <c r="E46" s="29">
        <v>3961</v>
      </c>
      <c r="F46" s="29">
        <v>4038</v>
      </c>
      <c r="G46" s="29">
        <v>4011</v>
      </c>
      <c r="H46" s="29">
        <v>3973</v>
      </c>
      <c r="I46" s="29">
        <v>3872</v>
      </c>
      <c r="J46" s="29">
        <v>3817</v>
      </c>
      <c r="K46" s="29">
        <v>3808</v>
      </c>
      <c r="L46" s="29">
        <v>3817</v>
      </c>
      <c r="M46" s="29">
        <v>3837</v>
      </c>
      <c r="N46" s="29">
        <v>3825</v>
      </c>
      <c r="O46" s="29">
        <v>3887</v>
      </c>
      <c r="P46" s="29">
        <v>3911</v>
      </c>
      <c r="Q46" s="29">
        <v>3899</v>
      </c>
      <c r="R46" s="29">
        <v>3917</v>
      </c>
      <c r="S46" s="29">
        <v>3961</v>
      </c>
      <c r="T46" s="29">
        <v>3940</v>
      </c>
      <c r="U46" s="29">
        <v>3913</v>
      </c>
      <c r="V46" s="29">
        <v>3905</v>
      </c>
      <c r="W46" s="29">
        <v>3850</v>
      </c>
      <c r="X46" s="29">
        <v>3871</v>
      </c>
      <c r="Y46" s="29">
        <v>3889</v>
      </c>
      <c r="Z46" s="29">
        <v>3836</v>
      </c>
      <c r="AA46" s="29">
        <v>3902</v>
      </c>
      <c r="AB46" s="29">
        <v>3945</v>
      </c>
      <c r="AC46" s="29">
        <v>3985</v>
      </c>
      <c r="AD46" s="29">
        <v>4009</v>
      </c>
      <c r="AE46" s="29">
        <v>4077</v>
      </c>
      <c r="AF46" s="29">
        <v>4030</v>
      </c>
      <c r="AG46" s="29">
        <v>3892</v>
      </c>
      <c r="AH46" s="29">
        <v>3910</v>
      </c>
      <c r="AI46" s="29">
        <v>3864</v>
      </c>
      <c r="AJ46" s="29">
        <v>3852</v>
      </c>
      <c r="AK46" s="29">
        <v>3876</v>
      </c>
    </row>
    <row r="47" spans="1:37" x14ac:dyDescent="0.3">
      <c r="A47" s="72" t="s">
        <v>85</v>
      </c>
      <c r="B47" s="29">
        <v>11539</v>
      </c>
      <c r="C47" s="29">
        <v>11556</v>
      </c>
      <c r="D47" s="29">
        <v>11591</v>
      </c>
      <c r="E47" s="29">
        <v>11628</v>
      </c>
      <c r="F47" s="29">
        <v>11731</v>
      </c>
      <c r="G47" s="29">
        <v>11762</v>
      </c>
      <c r="H47" s="29">
        <v>11452</v>
      </c>
      <c r="I47" s="29">
        <v>11231</v>
      </c>
      <c r="J47" s="29">
        <v>11227</v>
      </c>
      <c r="K47" s="29">
        <v>11133</v>
      </c>
      <c r="L47" s="29">
        <v>11032</v>
      </c>
      <c r="M47" s="29">
        <v>11033</v>
      </c>
      <c r="N47" s="29">
        <v>11105</v>
      </c>
      <c r="O47" s="29">
        <v>11193</v>
      </c>
      <c r="P47" s="29">
        <v>11185</v>
      </c>
      <c r="Q47" s="29">
        <v>11206</v>
      </c>
      <c r="R47" s="29">
        <v>11226</v>
      </c>
      <c r="S47" s="29">
        <v>11274</v>
      </c>
      <c r="T47" s="29">
        <v>11179</v>
      </c>
      <c r="U47" s="29">
        <v>11153</v>
      </c>
      <c r="V47" s="29">
        <v>11227</v>
      </c>
      <c r="W47" s="29">
        <v>11099</v>
      </c>
      <c r="X47" s="29">
        <v>11042</v>
      </c>
      <c r="Y47" s="29">
        <v>11055</v>
      </c>
      <c r="Z47" s="29">
        <v>11107</v>
      </c>
      <c r="AA47" s="29">
        <v>11124</v>
      </c>
      <c r="AB47" s="29">
        <v>11153</v>
      </c>
      <c r="AC47" s="29">
        <v>11230</v>
      </c>
      <c r="AD47" s="29">
        <v>11249</v>
      </c>
      <c r="AE47" s="29">
        <v>11322</v>
      </c>
      <c r="AF47" s="29">
        <v>11205</v>
      </c>
      <c r="AG47" s="29">
        <v>11177</v>
      </c>
      <c r="AH47" s="29">
        <v>11345</v>
      </c>
      <c r="AI47" s="29">
        <v>11221</v>
      </c>
      <c r="AJ47" s="29">
        <v>10816</v>
      </c>
      <c r="AK47" s="29">
        <v>10774</v>
      </c>
    </row>
    <row r="48" spans="1:37" x14ac:dyDescent="0.3">
      <c r="A48" s="72" t="s">
        <v>86</v>
      </c>
      <c r="B48" s="29">
        <v>9472</v>
      </c>
      <c r="C48" s="29">
        <v>9511</v>
      </c>
      <c r="D48" s="29">
        <v>9560</v>
      </c>
      <c r="E48" s="29">
        <v>9579</v>
      </c>
      <c r="F48" s="29">
        <v>9667</v>
      </c>
      <c r="G48" s="29">
        <v>9534</v>
      </c>
      <c r="H48" s="29">
        <v>9505</v>
      </c>
      <c r="I48" s="29">
        <v>9504</v>
      </c>
      <c r="J48" s="29">
        <v>9457</v>
      </c>
      <c r="K48" s="29">
        <v>9373</v>
      </c>
      <c r="L48" s="29">
        <v>9333</v>
      </c>
      <c r="M48" s="29">
        <v>9368</v>
      </c>
      <c r="N48" s="29">
        <v>9368</v>
      </c>
      <c r="O48" s="29">
        <v>9441</v>
      </c>
      <c r="P48" s="29">
        <v>9522</v>
      </c>
      <c r="Q48" s="29">
        <v>9478</v>
      </c>
      <c r="R48" s="29">
        <v>9476</v>
      </c>
      <c r="S48" s="29">
        <v>9428</v>
      </c>
      <c r="T48" s="29">
        <v>9481</v>
      </c>
      <c r="U48" s="29">
        <v>9511</v>
      </c>
      <c r="V48" s="29">
        <v>9585</v>
      </c>
      <c r="W48" s="29">
        <v>9447</v>
      </c>
      <c r="X48" s="29">
        <v>9446</v>
      </c>
      <c r="Y48" s="29">
        <v>9470</v>
      </c>
      <c r="Z48" s="29">
        <v>9347</v>
      </c>
      <c r="AA48" s="29">
        <v>9429</v>
      </c>
      <c r="AB48" s="29">
        <v>9483</v>
      </c>
      <c r="AC48" s="29">
        <v>9510</v>
      </c>
      <c r="AD48" s="29">
        <v>9503</v>
      </c>
      <c r="AE48" s="29">
        <v>9488</v>
      </c>
      <c r="AF48" s="29">
        <v>9555</v>
      </c>
      <c r="AG48" s="29">
        <v>9536</v>
      </c>
      <c r="AH48" s="29">
        <v>9568</v>
      </c>
      <c r="AI48" s="29">
        <v>9447</v>
      </c>
      <c r="AJ48" s="29">
        <v>9380</v>
      </c>
      <c r="AK48" s="29">
        <v>9381</v>
      </c>
    </row>
    <row r="49" spans="1:37" x14ac:dyDescent="0.3">
      <c r="A49" s="72" t="s">
        <v>87</v>
      </c>
      <c r="B49" s="29">
        <v>13465</v>
      </c>
      <c r="C49" s="29">
        <v>13412</v>
      </c>
      <c r="D49" s="29">
        <v>13376</v>
      </c>
      <c r="E49" s="29">
        <v>13572</v>
      </c>
      <c r="F49" s="29">
        <v>13695</v>
      </c>
      <c r="G49" s="29">
        <v>13669</v>
      </c>
      <c r="H49" s="29">
        <v>13632</v>
      </c>
      <c r="I49" s="29">
        <v>13522</v>
      </c>
      <c r="J49" s="29">
        <v>13364</v>
      </c>
      <c r="K49" s="29">
        <v>13209</v>
      </c>
      <c r="L49" s="29">
        <v>13155</v>
      </c>
      <c r="M49" s="29">
        <v>13270</v>
      </c>
      <c r="N49" s="29">
        <v>13493</v>
      </c>
      <c r="O49" s="29">
        <v>13611</v>
      </c>
      <c r="P49" s="29">
        <v>13764</v>
      </c>
      <c r="Q49" s="29">
        <v>13612</v>
      </c>
      <c r="R49" s="29">
        <v>13684</v>
      </c>
      <c r="S49" s="29">
        <v>13859</v>
      </c>
      <c r="T49" s="29">
        <v>13843</v>
      </c>
      <c r="U49" s="29">
        <v>13764</v>
      </c>
      <c r="V49" s="29">
        <v>13686</v>
      </c>
      <c r="W49" s="29">
        <v>13755</v>
      </c>
      <c r="X49" s="29">
        <v>13782</v>
      </c>
      <c r="Y49" s="29">
        <v>13877</v>
      </c>
      <c r="Z49" s="29">
        <v>13873</v>
      </c>
      <c r="AA49" s="29">
        <v>13622</v>
      </c>
      <c r="AB49" s="29">
        <v>13716</v>
      </c>
      <c r="AC49" s="29">
        <v>13814</v>
      </c>
      <c r="AD49" s="29">
        <v>13759</v>
      </c>
      <c r="AE49" s="29">
        <v>13907</v>
      </c>
      <c r="AF49" s="29">
        <v>13937</v>
      </c>
      <c r="AG49" s="29">
        <v>13398</v>
      </c>
      <c r="AH49" s="29">
        <v>13433</v>
      </c>
      <c r="AI49" s="29">
        <v>13166</v>
      </c>
      <c r="AJ49" s="29">
        <v>12830</v>
      </c>
      <c r="AK49" s="29">
        <v>12822</v>
      </c>
    </row>
    <row r="50" spans="1:37" x14ac:dyDescent="0.3">
      <c r="A50" s="72" t="s">
        <v>88</v>
      </c>
      <c r="B50" s="29">
        <v>3562</v>
      </c>
      <c r="C50" s="29">
        <v>3595</v>
      </c>
      <c r="D50" s="29">
        <v>3642</v>
      </c>
      <c r="E50" s="29">
        <v>3859</v>
      </c>
      <c r="F50" s="29">
        <v>3953</v>
      </c>
      <c r="G50" s="29">
        <v>3716</v>
      </c>
      <c r="H50" s="29">
        <v>3728</v>
      </c>
      <c r="I50" s="29">
        <v>3644</v>
      </c>
      <c r="J50" s="29">
        <v>3610</v>
      </c>
      <c r="K50" s="29">
        <v>3826</v>
      </c>
      <c r="L50" s="29">
        <v>3821</v>
      </c>
      <c r="M50" s="29">
        <v>3585</v>
      </c>
      <c r="N50" s="29">
        <v>3543</v>
      </c>
      <c r="O50" s="29">
        <v>3594</v>
      </c>
      <c r="P50" s="29">
        <v>3587</v>
      </c>
      <c r="Q50" s="29">
        <v>3588</v>
      </c>
      <c r="R50" s="29">
        <v>3600</v>
      </c>
      <c r="S50" s="29">
        <v>3648</v>
      </c>
      <c r="T50" s="29">
        <v>3724</v>
      </c>
      <c r="U50" s="29">
        <v>3696</v>
      </c>
      <c r="V50" s="29">
        <v>3759</v>
      </c>
      <c r="W50" s="29">
        <v>3704</v>
      </c>
      <c r="X50" s="29">
        <v>3731</v>
      </c>
      <c r="Y50" s="29">
        <v>3612</v>
      </c>
      <c r="Z50" s="29">
        <v>3541</v>
      </c>
      <c r="AA50" s="29">
        <v>3603</v>
      </c>
      <c r="AB50" s="29">
        <v>3622</v>
      </c>
      <c r="AC50" s="29">
        <v>3737</v>
      </c>
      <c r="AD50" s="29">
        <v>3752</v>
      </c>
      <c r="AE50" s="29">
        <v>3715</v>
      </c>
      <c r="AF50" s="29">
        <v>3728</v>
      </c>
      <c r="AG50" s="29">
        <v>3676</v>
      </c>
      <c r="AH50" s="29">
        <v>3722</v>
      </c>
      <c r="AI50" s="29">
        <v>3751</v>
      </c>
      <c r="AJ50" s="29">
        <v>3771</v>
      </c>
      <c r="AK50" s="29">
        <v>3627</v>
      </c>
    </row>
    <row r="51" spans="1:37" x14ac:dyDescent="0.3">
      <c r="A51" s="72" t="s">
        <v>89</v>
      </c>
      <c r="B51" s="29">
        <v>3913</v>
      </c>
      <c r="C51" s="29">
        <v>3975</v>
      </c>
      <c r="D51" s="29">
        <v>4037</v>
      </c>
      <c r="E51" s="29">
        <v>4148</v>
      </c>
      <c r="F51" s="29">
        <v>4260</v>
      </c>
      <c r="G51" s="29">
        <v>4317</v>
      </c>
      <c r="H51" s="29">
        <v>4390</v>
      </c>
      <c r="I51" s="29">
        <v>4175</v>
      </c>
      <c r="J51" s="29">
        <v>4033</v>
      </c>
      <c r="K51" s="29">
        <v>3890</v>
      </c>
      <c r="L51" s="29">
        <v>3824</v>
      </c>
      <c r="M51" s="29">
        <v>3839</v>
      </c>
      <c r="N51" s="29">
        <v>3852</v>
      </c>
      <c r="O51" s="29">
        <v>3943</v>
      </c>
      <c r="P51" s="29">
        <v>3964</v>
      </c>
      <c r="Q51" s="29">
        <v>4012</v>
      </c>
      <c r="R51" s="29">
        <v>4068</v>
      </c>
      <c r="S51" s="29">
        <v>4127</v>
      </c>
      <c r="T51" s="29">
        <v>4264</v>
      </c>
      <c r="U51" s="29">
        <v>4201</v>
      </c>
      <c r="V51" s="29">
        <v>4133</v>
      </c>
      <c r="W51" s="29">
        <v>3960</v>
      </c>
      <c r="X51" s="29">
        <v>3927</v>
      </c>
      <c r="Y51" s="29">
        <v>3991</v>
      </c>
      <c r="Z51" s="29">
        <v>3880</v>
      </c>
      <c r="AA51" s="29">
        <v>3885</v>
      </c>
      <c r="AB51" s="29">
        <v>3915</v>
      </c>
      <c r="AC51" s="29">
        <v>4060</v>
      </c>
      <c r="AD51" s="29">
        <v>4035</v>
      </c>
      <c r="AE51" s="29">
        <v>4159</v>
      </c>
      <c r="AF51" s="29">
        <v>4215</v>
      </c>
      <c r="AG51" s="29">
        <v>4085</v>
      </c>
      <c r="AH51" s="29">
        <v>4110</v>
      </c>
      <c r="AI51" s="29">
        <v>4020</v>
      </c>
      <c r="AJ51" s="29">
        <v>3955</v>
      </c>
      <c r="AK51" s="29">
        <v>4028</v>
      </c>
    </row>
    <row r="52" spans="1:37" x14ac:dyDescent="0.3">
      <c r="A52" s="72" t="s">
        <v>90</v>
      </c>
      <c r="B52" s="29">
        <v>16923</v>
      </c>
      <c r="C52" s="29">
        <v>16926</v>
      </c>
      <c r="D52" s="29">
        <v>16855</v>
      </c>
      <c r="E52" s="29">
        <v>16872</v>
      </c>
      <c r="F52" s="29">
        <v>16840</v>
      </c>
      <c r="G52" s="29">
        <v>16632</v>
      </c>
      <c r="H52" s="29">
        <v>16497</v>
      </c>
      <c r="I52" s="29">
        <v>16369</v>
      </c>
      <c r="J52" s="29">
        <v>16480</v>
      </c>
      <c r="K52" s="29">
        <v>16337</v>
      </c>
      <c r="L52" s="29">
        <v>16203</v>
      </c>
      <c r="M52" s="29">
        <v>16182</v>
      </c>
      <c r="N52" s="29">
        <v>16158</v>
      </c>
      <c r="O52" s="29">
        <v>16193</v>
      </c>
      <c r="P52" s="29">
        <v>16208</v>
      </c>
      <c r="Q52" s="29">
        <v>16136</v>
      </c>
      <c r="R52" s="29">
        <v>15946</v>
      </c>
      <c r="S52" s="29">
        <v>15988</v>
      </c>
      <c r="T52" s="29">
        <v>15887</v>
      </c>
      <c r="U52" s="29">
        <v>15744</v>
      </c>
      <c r="V52" s="29">
        <v>15926</v>
      </c>
      <c r="W52" s="29">
        <v>15824</v>
      </c>
      <c r="X52" s="29">
        <v>15849</v>
      </c>
      <c r="Y52" s="29">
        <v>15766</v>
      </c>
      <c r="Z52" s="29">
        <v>15589</v>
      </c>
      <c r="AA52" s="29">
        <v>15499</v>
      </c>
      <c r="AB52" s="29">
        <v>15546</v>
      </c>
      <c r="AC52" s="29">
        <v>15612</v>
      </c>
      <c r="AD52" s="29">
        <v>15723</v>
      </c>
      <c r="AE52" s="29">
        <v>15784</v>
      </c>
      <c r="AF52" s="29">
        <v>15606</v>
      </c>
      <c r="AG52" s="29">
        <v>15718</v>
      </c>
      <c r="AH52" s="29">
        <v>16061</v>
      </c>
      <c r="AI52" s="29">
        <v>15904</v>
      </c>
      <c r="AJ52" s="29">
        <v>15832</v>
      </c>
      <c r="AK52" s="29">
        <v>15779</v>
      </c>
    </row>
    <row r="53" spans="1:37" x14ac:dyDescent="0.3">
      <c r="A53" s="72" t="s">
        <v>91</v>
      </c>
      <c r="B53" s="29">
        <v>27101</v>
      </c>
      <c r="C53" s="29">
        <v>27119</v>
      </c>
      <c r="D53" s="29">
        <v>27170</v>
      </c>
      <c r="E53" s="29">
        <v>27185</v>
      </c>
      <c r="F53" s="29">
        <v>27403</v>
      </c>
      <c r="G53" s="29">
        <v>27036</v>
      </c>
      <c r="H53" s="29">
        <v>26952</v>
      </c>
      <c r="I53" s="29">
        <v>26892</v>
      </c>
      <c r="J53" s="29">
        <v>26800</v>
      </c>
      <c r="K53" s="29">
        <v>26611</v>
      </c>
      <c r="L53" s="29">
        <v>26486</v>
      </c>
      <c r="M53" s="29">
        <v>26616</v>
      </c>
      <c r="N53" s="29">
        <v>26602</v>
      </c>
      <c r="O53" s="29">
        <v>26773</v>
      </c>
      <c r="P53" s="29">
        <v>27056</v>
      </c>
      <c r="Q53" s="29">
        <v>26827</v>
      </c>
      <c r="R53" s="29">
        <v>26884</v>
      </c>
      <c r="S53" s="29">
        <v>26748</v>
      </c>
      <c r="T53" s="29">
        <v>26938</v>
      </c>
      <c r="U53" s="29">
        <v>27083</v>
      </c>
      <c r="V53" s="29">
        <v>27277</v>
      </c>
      <c r="W53" s="29">
        <v>26982</v>
      </c>
      <c r="X53" s="29">
        <v>26972</v>
      </c>
      <c r="Y53" s="29">
        <v>27053</v>
      </c>
      <c r="Z53" s="29">
        <v>26837</v>
      </c>
      <c r="AA53" s="29">
        <v>26951</v>
      </c>
      <c r="AB53" s="29">
        <v>27122</v>
      </c>
      <c r="AC53" s="29">
        <v>27135</v>
      </c>
      <c r="AD53" s="29">
        <v>27109</v>
      </c>
      <c r="AE53" s="29">
        <v>27091</v>
      </c>
      <c r="AF53" s="29">
        <v>27335</v>
      </c>
      <c r="AG53" s="29">
        <v>27300</v>
      </c>
      <c r="AH53" s="29">
        <v>27356</v>
      </c>
      <c r="AI53" s="29">
        <v>27007</v>
      </c>
      <c r="AJ53" s="29">
        <v>26836</v>
      </c>
      <c r="AK53" s="29">
        <v>26822</v>
      </c>
    </row>
    <row r="54" spans="1:37" x14ac:dyDescent="0.3">
      <c r="A54" s="72" t="s">
        <v>92</v>
      </c>
      <c r="B54" s="29">
        <v>8716</v>
      </c>
      <c r="C54" s="29">
        <v>8771</v>
      </c>
      <c r="D54" s="29">
        <v>8858</v>
      </c>
      <c r="E54" s="29">
        <v>9057</v>
      </c>
      <c r="F54" s="29">
        <v>9290</v>
      </c>
      <c r="G54" s="29">
        <v>9309</v>
      </c>
      <c r="H54" s="29">
        <v>9334</v>
      </c>
      <c r="I54" s="29">
        <v>8990</v>
      </c>
      <c r="J54" s="29">
        <v>8718</v>
      </c>
      <c r="K54" s="29">
        <v>8662</v>
      </c>
      <c r="L54" s="29">
        <v>8617</v>
      </c>
      <c r="M54" s="29">
        <v>8591</v>
      </c>
      <c r="N54" s="29">
        <v>8588</v>
      </c>
      <c r="O54" s="29">
        <v>8734</v>
      </c>
      <c r="P54" s="29">
        <v>8809</v>
      </c>
      <c r="Q54" s="29">
        <v>8888</v>
      </c>
      <c r="R54" s="29">
        <v>9061</v>
      </c>
      <c r="S54" s="29">
        <v>9191</v>
      </c>
      <c r="T54" s="29">
        <v>9266</v>
      </c>
      <c r="U54" s="29">
        <v>9042</v>
      </c>
      <c r="V54" s="29">
        <v>8959</v>
      </c>
      <c r="W54" s="29">
        <v>8843</v>
      </c>
      <c r="X54" s="29">
        <v>8846</v>
      </c>
      <c r="Y54" s="29">
        <v>8881</v>
      </c>
      <c r="Z54" s="29">
        <v>8690</v>
      </c>
      <c r="AA54" s="29">
        <v>8712</v>
      </c>
      <c r="AB54" s="29">
        <v>8762</v>
      </c>
      <c r="AC54" s="29">
        <v>9017</v>
      </c>
      <c r="AD54" s="29">
        <v>9236</v>
      </c>
      <c r="AE54" s="29">
        <v>9437</v>
      </c>
      <c r="AF54" s="29">
        <v>9393</v>
      </c>
      <c r="AG54" s="29">
        <v>9110</v>
      </c>
      <c r="AH54" s="29">
        <v>9081</v>
      </c>
      <c r="AI54" s="29">
        <v>8937</v>
      </c>
      <c r="AJ54" s="29">
        <v>8792</v>
      </c>
      <c r="AK54" s="29">
        <v>8884</v>
      </c>
    </row>
    <row r="55" spans="1:37" x14ac:dyDescent="0.3">
      <c r="A55" s="72" t="s">
        <v>93</v>
      </c>
      <c r="B55" s="29">
        <v>6700</v>
      </c>
      <c r="C55" s="29">
        <v>6694</v>
      </c>
      <c r="D55" s="29">
        <v>6676</v>
      </c>
      <c r="E55" s="29">
        <v>6645</v>
      </c>
      <c r="F55" s="29">
        <v>6740</v>
      </c>
      <c r="G55" s="29">
        <v>6779</v>
      </c>
      <c r="H55" s="29">
        <v>6740</v>
      </c>
      <c r="I55" s="29">
        <v>6654</v>
      </c>
      <c r="J55" s="29">
        <v>6526</v>
      </c>
      <c r="K55" s="29">
        <v>6581</v>
      </c>
      <c r="L55" s="29">
        <v>6524</v>
      </c>
      <c r="M55" s="29">
        <v>6538</v>
      </c>
      <c r="N55" s="29">
        <v>6555</v>
      </c>
      <c r="O55" s="29">
        <v>6583</v>
      </c>
      <c r="P55" s="29">
        <v>6604</v>
      </c>
      <c r="Q55" s="29">
        <v>6549</v>
      </c>
      <c r="R55" s="29">
        <v>6606</v>
      </c>
      <c r="S55" s="29">
        <v>6746</v>
      </c>
      <c r="T55" s="29">
        <v>6771</v>
      </c>
      <c r="U55" s="29">
        <v>6703</v>
      </c>
      <c r="V55" s="29">
        <v>6641</v>
      </c>
      <c r="W55" s="29">
        <v>6667</v>
      </c>
      <c r="X55" s="29">
        <v>6582</v>
      </c>
      <c r="Y55" s="29">
        <v>6553</v>
      </c>
      <c r="Z55" s="29">
        <v>6609</v>
      </c>
      <c r="AA55" s="29">
        <v>6664</v>
      </c>
      <c r="AB55" s="29">
        <v>6675</v>
      </c>
      <c r="AC55" s="29">
        <v>6645</v>
      </c>
      <c r="AD55" s="29">
        <v>6684</v>
      </c>
      <c r="AE55" s="29">
        <v>6839</v>
      </c>
      <c r="AF55" s="29">
        <v>6848</v>
      </c>
      <c r="AG55" s="29">
        <v>6764</v>
      </c>
      <c r="AH55" s="29">
        <v>6707</v>
      </c>
      <c r="AI55" s="29">
        <v>6590</v>
      </c>
      <c r="AJ55" s="29">
        <v>6575</v>
      </c>
      <c r="AK55" s="29">
        <v>6470</v>
      </c>
    </row>
    <row r="56" spans="1:37" x14ac:dyDescent="0.3">
      <c r="A56" s="72" t="s">
        <v>94</v>
      </c>
      <c r="B56" s="29">
        <v>13971</v>
      </c>
      <c r="C56" s="29">
        <v>14121</v>
      </c>
      <c r="D56" s="29">
        <v>14220</v>
      </c>
      <c r="E56" s="29">
        <v>14092</v>
      </c>
      <c r="F56" s="29">
        <v>14063</v>
      </c>
      <c r="G56" s="29">
        <v>13871</v>
      </c>
      <c r="H56" s="29">
        <v>13640</v>
      </c>
      <c r="I56" s="29">
        <v>13648</v>
      </c>
      <c r="J56" s="29">
        <v>13584</v>
      </c>
      <c r="K56" s="29">
        <v>13382</v>
      </c>
      <c r="L56" s="29">
        <v>13339</v>
      </c>
      <c r="M56" s="29">
        <v>13285</v>
      </c>
      <c r="N56" s="29">
        <v>13099</v>
      </c>
      <c r="O56" s="29">
        <v>13236</v>
      </c>
      <c r="P56" s="29">
        <v>13310</v>
      </c>
      <c r="Q56" s="29">
        <v>13447</v>
      </c>
      <c r="R56" s="29">
        <v>13189</v>
      </c>
      <c r="S56" s="29">
        <v>13140</v>
      </c>
      <c r="T56" s="29">
        <v>13040</v>
      </c>
      <c r="U56" s="29">
        <v>12950</v>
      </c>
      <c r="V56" s="29">
        <v>13123</v>
      </c>
      <c r="W56" s="29">
        <v>12808</v>
      </c>
      <c r="X56" s="29">
        <v>12774</v>
      </c>
      <c r="Y56" s="29">
        <v>12649</v>
      </c>
      <c r="Z56" s="29">
        <v>12390</v>
      </c>
      <c r="AA56" s="29">
        <v>12678</v>
      </c>
      <c r="AB56" s="29">
        <v>12758</v>
      </c>
      <c r="AC56" s="29">
        <v>12857</v>
      </c>
      <c r="AD56" s="29">
        <v>12710</v>
      </c>
      <c r="AE56" s="29">
        <v>12703</v>
      </c>
      <c r="AF56" s="29">
        <v>12489</v>
      </c>
      <c r="AG56" s="29">
        <v>12935</v>
      </c>
      <c r="AH56" s="29">
        <v>13202</v>
      </c>
      <c r="AI56" s="29">
        <v>12866</v>
      </c>
      <c r="AJ56" s="29">
        <v>12764</v>
      </c>
      <c r="AK56" s="29">
        <v>12702</v>
      </c>
    </row>
    <row r="57" spans="1:37" x14ac:dyDescent="0.3">
      <c r="A57" s="72" t="s">
        <v>95</v>
      </c>
      <c r="B57" s="29">
        <v>13445</v>
      </c>
      <c r="C57" s="29">
        <v>13621</v>
      </c>
      <c r="D57" s="29">
        <v>13685</v>
      </c>
      <c r="E57" s="29">
        <v>13866</v>
      </c>
      <c r="F57" s="29">
        <v>14050</v>
      </c>
      <c r="G57" s="29">
        <v>13966</v>
      </c>
      <c r="H57" s="29">
        <v>14068</v>
      </c>
      <c r="I57" s="29">
        <v>13736</v>
      </c>
      <c r="J57" s="29">
        <v>13508</v>
      </c>
      <c r="K57" s="29">
        <v>13222</v>
      </c>
      <c r="L57" s="29">
        <v>13090</v>
      </c>
      <c r="M57" s="29">
        <v>13246</v>
      </c>
      <c r="N57" s="29">
        <v>13108</v>
      </c>
      <c r="O57" s="29">
        <v>13571</v>
      </c>
      <c r="P57" s="29">
        <v>13544</v>
      </c>
      <c r="Q57" s="29">
        <v>13561</v>
      </c>
      <c r="R57" s="29">
        <v>13664</v>
      </c>
      <c r="S57" s="29">
        <v>13603</v>
      </c>
      <c r="T57" s="29">
        <v>13839</v>
      </c>
      <c r="U57" s="29">
        <v>14053</v>
      </c>
      <c r="V57" s="29">
        <v>13781</v>
      </c>
      <c r="W57" s="29">
        <v>13446</v>
      </c>
      <c r="X57" s="29">
        <v>13369</v>
      </c>
      <c r="Y57" s="29">
        <v>13507</v>
      </c>
      <c r="Z57" s="29">
        <v>13468</v>
      </c>
      <c r="AA57" s="29">
        <v>13441</v>
      </c>
      <c r="AB57" s="29">
        <v>13741</v>
      </c>
      <c r="AC57" s="29">
        <v>13704</v>
      </c>
      <c r="AD57" s="29">
        <v>13835</v>
      </c>
      <c r="AE57" s="29">
        <v>13916</v>
      </c>
      <c r="AF57" s="29">
        <v>14083</v>
      </c>
      <c r="AG57" s="29">
        <v>13789</v>
      </c>
      <c r="AH57" s="29">
        <v>13826</v>
      </c>
      <c r="AI57" s="29">
        <v>13559</v>
      </c>
      <c r="AJ57" s="29">
        <v>13556</v>
      </c>
      <c r="AK57" s="29">
        <v>13628</v>
      </c>
    </row>
  </sheetData>
  <autoFilter ref="A2:AK57" xr:uid="{36578B9C-2953-4452-BEF7-101B67474D5E}"/>
  <hyperlinks>
    <hyperlink ref="A2" r:id="rId1" xr:uid="{00000000-0004-0000-03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7"/>
  <sheetViews>
    <sheetView workbookViewId="0">
      <selection activeCell="A3" sqref="A3"/>
    </sheetView>
  </sheetViews>
  <sheetFormatPr defaultRowHeight="14.4" x14ac:dyDescent="0.3"/>
  <cols>
    <col min="1" max="1" width="21.44140625" style="27" customWidth="1"/>
    <col min="2" max="8" width="11.44140625" customWidth="1"/>
    <col min="9" max="9" width="11.44140625" style="3" customWidth="1"/>
    <col min="10" max="10" width="11.44140625" customWidth="1"/>
    <col min="11" max="12" width="11.44140625" style="3" customWidth="1"/>
    <col min="13" max="14" width="11.44140625" customWidth="1"/>
  </cols>
  <sheetData>
    <row r="1" spans="1:14" x14ac:dyDescent="0.3">
      <c r="A1" s="70" t="s">
        <v>38</v>
      </c>
      <c r="B1" s="37">
        <v>42005</v>
      </c>
      <c r="C1" s="37">
        <v>42036</v>
      </c>
      <c r="D1" s="37">
        <v>42064</v>
      </c>
      <c r="E1" s="37">
        <v>42095</v>
      </c>
      <c r="F1" s="37">
        <v>42125</v>
      </c>
      <c r="G1" s="37">
        <v>42156</v>
      </c>
      <c r="H1" s="37">
        <v>42186</v>
      </c>
      <c r="I1" s="40">
        <v>42217</v>
      </c>
      <c r="J1" s="40">
        <v>42248</v>
      </c>
      <c r="K1" s="40">
        <v>42278</v>
      </c>
      <c r="L1" s="40">
        <v>42309</v>
      </c>
      <c r="M1" s="40">
        <v>42339</v>
      </c>
      <c r="N1" s="40">
        <v>42370</v>
      </c>
    </row>
    <row r="2" spans="1:14" x14ac:dyDescent="0.3">
      <c r="A2" s="71" t="s">
        <v>37</v>
      </c>
      <c r="B2" s="37">
        <v>42705</v>
      </c>
      <c r="C2" s="37">
        <v>42736</v>
      </c>
      <c r="D2" s="37">
        <v>42767</v>
      </c>
      <c r="E2" s="37">
        <v>42795</v>
      </c>
      <c r="F2" s="37">
        <v>42826</v>
      </c>
      <c r="G2" s="37">
        <v>42856</v>
      </c>
      <c r="H2" s="37">
        <v>42887</v>
      </c>
      <c r="I2" s="40">
        <v>42917</v>
      </c>
      <c r="J2" s="40">
        <v>42948</v>
      </c>
      <c r="K2" s="40">
        <v>42979</v>
      </c>
      <c r="L2" s="40">
        <v>43009</v>
      </c>
      <c r="M2" s="40">
        <v>43040</v>
      </c>
      <c r="N2" s="40">
        <v>43070</v>
      </c>
    </row>
    <row r="3" spans="1:14" x14ac:dyDescent="0.3">
      <c r="A3" s="72" t="s">
        <v>41</v>
      </c>
      <c r="B3" s="29">
        <f>SUM('Step 1'!B3:Y3)</f>
        <v>379874</v>
      </c>
      <c r="C3" s="29">
        <f>SUM('Step 1'!C3:Z3)</f>
        <v>379790</v>
      </c>
      <c r="D3" s="29">
        <f>SUM('Step 1'!D3:AA3)</f>
        <v>379576</v>
      </c>
      <c r="E3" s="29">
        <f>SUM('Step 1'!E3:AB3)</f>
        <v>379260</v>
      </c>
      <c r="F3" s="29">
        <f>SUM('Step 1'!F3:AC3)</f>
        <v>379003</v>
      </c>
      <c r="G3" s="29">
        <f>SUM('Step 1'!G3:AD3)</f>
        <v>378515</v>
      </c>
      <c r="H3" s="29">
        <f>SUM('Step 1'!H3:AE3)</f>
        <v>378239</v>
      </c>
      <c r="I3" s="29">
        <f>SUM('Step 1'!I3:AF3)</f>
        <v>377779</v>
      </c>
      <c r="J3" s="29">
        <f>SUM('Step 1'!J3:AG3)</f>
        <v>377496</v>
      </c>
      <c r="K3" s="29">
        <f>SUM('Step 1'!K3:AH3)</f>
        <v>377741</v>
      </c>
      <c r="L3" s="29">
        <f>SUM('Step 1'!L3:AI3)</f>
        <v>377959</v>
      </c>
      <c r="M3" s="29">
        <f>SUM('Step 1'!M3:AJ3)</f>
        <v>378345</v>
      </c>
      <c r="N3" s="29">
        <f>SUM('Step 1'!N3:AK3)</f>
        <v>378909</v>
      </c>
    </row>
    <row r="4" spans="1:14" x14ac:dyDescent="0.3">
      <c r="A4" s="72" t="s">
        <v>42</v>
      </c>
      <c r="B4" s="29">
        <f>SUM('Step 1'!B4:Y4)</f>
        <v>167533</v>
      </c>
      <c r="C4" s="29">
        <f>SUM('Step 1'!C4:Z4)</f>
        <v>167251</v>
      </c>
      <c r="D4" s="29">
        <f>SUM('Step 1'!D4:AA4)</f>
        <v>167046</v>
      </c>
      <c r="E4" s="29">
        <f>SUM('Step 1'!E4:AB4)</f>
        <v>166797</v>
      </c>
      <c r="F4" s="29">
        <f>SUM('Step 1'!F4:AC4)</f>
        <v>166575</v>
      </c>
      <c r="G4" s="29">
        <f>SUM('Step 1'!G4:AD4)</f>
        <v>166184</v>
      </c>
      <c r="H4" s="29">
        <f>SUM('Step 1'!H4:AE4)</f>
        <v>165884</v>
      </c>
      <c r="I4" s="29">
        <f>SUM('Step 1'!I4:AF4)</f>
        <v>165657</v>
      </c>
      <c r="J4" s="29">
        <f>SUM('Step 1'!J4:AG4)</f>
        <v>165590</v>
      </c>
      <c r="K4" s="29">
        <f>SUM('Step 1'!K4:AH4)</f>
        <v>165614</v>
      </c>
      <c r="L4" s="29">
        <f>SUM('Step 1'!L4:AI4)</f>
        <v>165627</v>
      </c>
      <c r="M4" s="29">
        <f>SUM('Step 1'!M4:AJ4)</f>
        <v>165572</v>
      </c>
      <c r="N4" s="29">
        <f>SUM('Step 1'!N4:AK4)</f>
        <v>165452</v>
      </c>
    </row>
    <row r="5" spans="1:14" x14ac:dyDescent="0.3">
      <c r="A5" s="72" t="s">
        <v>43</v>
      </c>
      <c r="B5" s="29">
        <f>SUM('Step 1'!B5:Y5)</f>
        <v>60424</v>
      </c>
      <c r="C5" s="29">
        <f>SUM('Step 1'!C5:Z5)</f>
        <v>60406</v>
      </c>
      <c r="D5" s="29">
        <f>SUM('Step 1'!D5:AA5)</f>
        <v>60321</v>
      </c>
      <c r="E5" s="29">
        <f>SUM('Step 1'!E5:AB5)</f>
        <v>60182</v>
      </c>
      <c r="F5" s="29">
        <f>SUM('Step 1'!F5:AC5)</f>
        <v>60126</v>
      </c>
      <c r="G5" s="29">
        <f>SUM('Step 1'!G5:AD5)</f>
        <v>60036</v>
      </c>
      <c r="H5" s="29">
        <f>SUM('Step 1'!H5:AE5)</f>
        <v>59967</v>
      </c>
      <c r="I5" s="29">
        <f>SUM('Step 1'!I5:AF5)</f>
        <v>59913</v>
      </c>
      <c r="J5" s="29">
        <f>SUM('Step 1'!J5:AG5)</f>
        <v>59761</v>
      </c>
      <c r="K5" s="29">
        <f>SUM('Step 1'!K5:AH5)</f>
        <v>59678</v>
      </c>
      <c r="L5" s="29">
        <f>SUM('Step 1'!L5:AI5)</f>
        <v>59560</v>
      </c>
      <c r="M5" s="29">
        <f>SUM('Step 1'!M5:AJ5)</f>
        <v>59505</v>
      </c>
      <c r="N5" s="29">
        <f>SUM('Step 1'!N5:AK5)</f>
        <v>59431</v>
      </c>
    </row>
    <row r="6" spans="1:14" x14ac:dyDescent="0.3">
      <c r="A6" s="72" t="s">
        <v>44</v>
      </c>
      <c r="B6" s="29">
        <f>SUM('Step 1'!B6:Y6)</f>
        <v>66290</v>
      </c>
      <c r="C6" s="29">
        <f>SUM('Step 1'!C6:Z6)</f>
        <v>66235</v>
      </c>
      <c r="D6" s="29">
        <f>SUM('Step 1'!D6:AA6)</f>
        <v>66148</v>
      </c>
      <c r="E6" s="29">
        <f>SUM('Step 1'!E6:AB6)</f>
        <v>66097</v>
      </c>
      <c r="F6" s="29">
        <f>SUM('Step 1'!F6:AC6)</f>
        <v>66018</v>
      </c>
      <c r="G6" s="29">
        <f>SUM('Step 1'!G6:AD6)</f>
        <v>65943</v>
      </c>
      <c r="H6" s="29">
        <f>SUM('Step 1'!H6:AE6)</f>
        <v>65912</v>
      </c>
      <c r="I6" s="29">
        <f>SUM('Step 1'!I6:AF6)</f>
        <v>65891</v>
      </c>
      <c r="J6" s="29">
        <f>SUM('Step 1'!J6:AG6)</f>
        <v>65882</v>
      </c>
      <c r="K6" s="29">
        <f>SUM('Step 1'!K6:AH6)</f>
        <v>65909</v>
      </c>
      <c r="L6" s="29">
        <f>SUM('Step 1'!L6:AI6)</f>
        <v>65885</v>
      </c>
      <c r="M6" s="29">
        <f>SUM('Step 1'!M6:AJ6)</f>
        <v>65866</v>
      </c>
      <c r="N6" s="29">
        <f>SUM('Step 1'!N6:AK6)</f>
        <v>65856</v>
      </c>
    </row>
    <row r="7" spans="1:14" x14ac:dyDescent="0.3">
      <c r="A7" s="72" t="s">
        <v>45</v>
      </c>
      <c r="B7" s="29">
        <f>SUM('Step 1'!B7:Y7)</f>
        <v>180050</v>
      </c>
      <c r="C7" s="29">
        <f>SUM('Step 1'!C7:Z7)</f>
        <v>179938</v>
      </c>
      <c r="D7" s="29">
        <f>SUM('Step 1'!D7:AA7)</f>
        <v>179889</v>
      </c>
      <c r="E7" s="29">
        <f>SUM('Step 1'!E7:AB7)</f>
        <v>179848</v>
      </c>
      <c r="F7" s="29">
        <f>SUM('Step 1'!F7:AC7)</f>
        <v>179809</v>
      </c>
      <c r="G7" s="29">
        <f>SUM('Step 1'!G7:AD7)</f>
        <v>179772</v>
      </c>
      <c r="H7" s="29">
        <f>SUM('Step 1'!H7:AE7)</f>
        <v>179883</v>
      </c>
      <c r="I7" s="29">
        <f>SUM('Step 1'!I7:AF7)</f>
        <v>180073</v>
      </c>
      <c r="J7" s="29">
        <f>SUM('Step 1'!J7:AG7)</f>
        <v>180247</v>
      </c>
      <c r="K7" s="29">
        <f>SUM('Step 1'!K7:AH7)</f>
        <v>180401</v>
      </c>
      <c r="L7" s="29">
        <f>SUM('Step 1'!L7:AI7)</f>
        <v>180494</v>
      </c>
      <c r="M7" s="29">
        <f>SUM('Step 1'!M7:AJ7)</f>
        <v>180545</v>
      </c>
      <c r="N7" s="29">
        <f>SUM('Step 1'!N7:AK7)</f>
        <v>180579</v>
      </c>
    </row>
    <row r="8" spans="1:14" x14ac:dyDescent="0.3">
      <c r="A8" s="72" t="s">
        <v>46</v>
      </c>
      <c r="B8" s="29">
        <f>SUM('Step 1'!B8:Y8)</f>
        <v>150840</v>
      </c>
      <c r="C8" s="29">
        <f>SUM('Step 1'!C8:Z8)</f>
        <v>150584</v>
      </c>
      <c r="D8" s="29">
        <f>SUM('Step 1'!D8:AA8)</f>
        <v>150309</v>
      </c>
      <c r="E8" s="29">
        <f>SUM('Step 1'!E8:AB8)</f>
        <v>150060</v>
      </c>
      <c r="F8" s="29">
        <f>SUM('Step 1'!F8:AC8)</f>
        <v>149859</v>
      </c>
      <c r="G8" s="29">
        <f>SUM('Step 1'!G8:AD8)</f>
        <v>149543</v>
      </c>
      <c r="H8" s="29">
        <f>SUM('Step 1'!H8:AE8)</f>
        <v>149348</v>
      </c>
      <c r="I8" s="29">
        <f>SUM('Step 1'!I8:AF8)</f>
        <v>149119</v>
      </c>
      <c r="J8" s="29">
        <f>SUM('Step 1'!J8:AG8)</f>
        <v>148885</v>
      </c>
      <c r="K8" s="29">
        <f>SUM('Step 1'!K8:AH8)</f>
        <v>148738</v>
      </c>
      <c r="L8" s="29">
        <f>SUM('Step 1'!L8:AI8)</f>
        <v>148541</v>
      </c>
      <c r="M8" s="29">
        <f>SUM('Step 1'!M8:AJ8)</f>
        <v>148331</v>
      </c>
      <c r="N8" s="29">
        <f>SUM('Step 1'!N8:AK8)</f>
        <v>148158</v>
      </c>
    </row>
    <row r="9" spans="1:14" x14ac:dyDescent="0.3">
      <c r="A9" s="72" t="s">
        <v>47</v>
      </c>
      <c r="B9" s="29">
        <f>SUM('Step 1'!B9:Y9)</f>
        <v>169140</v>
      </c>
      <c r="C9" s="29">
        <f>SUM('Step 1'!C9:Z9)</f>
        <v>168114</v>
      </c>
      <c r="D9" s="29">
        <f>SUM('Step 1'!D9:AA9)</f>
        <v>167283</v>
      </c>
      <c r="E9" s="29">
        <f>SUM('Step 1'!E9:AB9)</f>
        <v>166437</v>
      </c>
      <c r="F9" s="29">
        <f>SUM('Step 1'!F9:AC9)</f>
        <v>165634</v>
      </c>
      <c r="G9" s="29">
        <f>SUM('Step 1'!G9:AD9)</f>
        <v>164886</v>
      </c>
      <c r="H9" s="29">
        <f>SUM('Step 1'!H9:AE9)</f>
        <v>164264</v>
      </c>
      <c r="I9" s="29">
        <f>SUM('Step 1'!I9:AF9)</f>
        <v>163610</v>
      </c>
      <c r="J9" s="29">
        <f>SUM('Step 1'!J9:AG9)</f>
        <v>162985</v>
      </c>
      <c r="K9" s="29">
        <f>SUM('Step 1'!K9:AH9)</f>
        <v>162556</v>
      </c>
      <c r="L9" s="29">
        <f>SUM('Step 1'!L9:AI9)</f>
        <v>161981</v>
      </c>
      <c r="M9" s="29">
        <f>SUM('Step 1'!M9:AJ9)</f>
        <v>161521</v>
      </c>
      <c r="N9" s="29">
        <f>SUM('Step 1'!N9:AK9)</f>
        <v>161063</v>
      </c>
    </row>
    <row r="10" spans="1:14" x14ac:dyDescent="0.3">
      <c r="A10" s="72" t="s">
        <v>48</v>
      </c>
      <c r="B10" s="29">
        <f>SUM('Step 1'!B10:Y10)</f>
        <v>150857</v>
      </c>
      <c r="C10" s="29">
        <f>SUM('Step 1'!C10:Z10)</f>
        <v>150902</v>
      </c>
      <c r="D10" s="29">
        <f>SUM('Step 1'!D10:AA10)</f>
        <v>150965</v>
      </c>
      <c r="E10" s="29">
        <f>SUM('Step 1'!E10:AB10)</f>
        <v>151023</v>
      </c>
      <c r="F10" s="29">
        <f>SUM('Step 1'!F10:AC10)</f>
        <v>151104</v>
      </c>
      <c r="G10" s="29">
        <f>SUM('Step 1'!G10:AD10)</f>
        <v>151160</v>
      </c>
      <c r="H10" s="29">
        <f>SUM('Step 1'!H10:AE10)</f>
        <v>151325</v>
      </c>
      <c r="I10" s="29">
        <f>SUM('Step 1'!I10:AF10)</f>
        <v>151438</v>
      </c>
      <c r="J10" s="29">
        <f>SUM('Step 1'!J10:AG10)</f>
        <v>151593</v>
      </c>
      <c r="K10" s="29">
        <f>SUM('Step 1'!K10:AH10)</f>
        <v>151850</v>
      </c>
      <c r="L10" s="29">
        <f>SUM('Step 1'!L10:AI10)</f>
        <v>152056</v>
      </c>
      <c r="M10" s="29">
        <f>SUM('Step 1'!M10:AJ10)</f>
        <v>152292</v>
      </c>
      <c r="N10" s="29">
        <f>SUM('Step 1'!N10:AK10)</f>
        <v>152564</v>
      </c>
    </row>
    <row r="11" spans="1:14" x14ac:dyDescent="0.3">
      <c r="A11" s="72" t="s">
        <v>49</v>
      </c>
      <c r="B11" s="29">
        <f>SUM('Step 1'!B11:Y11)</f>
        <v>311545</v>
      </c>
      <c r="C11" s="29">
        <f>SUM('Step 1'!C11:Z11)</f>
        <v>311495</v>
      </c>
      <c r="D11" s="29">
        <f>SUM('Step 1'!D11:AA11)</f>
        <v>311200</v>
      </c>
      <c r="E11" s="29">
        <f>SUM('Step 1'!E11:AB11)</f>
        <v>310949</v>
      </c>
      <c r="F11" s="29">
        <f>SUM('Step 1'!F11:AC11)</f>
        <v>310681</v>
      </c>
      <c r="G11" s="29">
        <f>SUM('Step 1'!G11:AD11)</f>
        <v>310246</v>
      </c>
      <c r="H11" s="29">
        <f>SUM('Step 1'!H11:AE11)</f>
        <v>309969</v>
      </c>
      <c r="I11" s="29">
        <f>SUM('Step 1'!I11:AF11)</f>
        <v>309643</v>
      </c>
      <c r="J11" s="29">
        <f>SUM('Step 1'!J11:AG11)</f>
        <v>309548</v>
      </c>
      <c r="K11" s="29">
        <f>SUM('Step 1'!K11:AH11)</f>
        <v>309507</v>
      </c>
      <c r="L11" s="29">
        <f>SUM('Step 1'!L11:AI11)</f>
        <v>309336</v>
      </c>
      <c r="M11" s="29">
        <f>SUM('Step 1'!M11:AJ11)</f>
        <v>309432</v>
      </c>
      <c r="N11" s="29">
        <f>SUM('Step 1'!N11:AK11)</f>
        <v>309564</v>
      </c>
    </row>
    <row r="12" spans="1:14" x14ac:dyDescent="0.3">
      <c r="A12" s="72" t="s">
        <v>50</v>
      </c>
      <c r="B12" s="29">
        <f>SUM('Step 1'!B12:Y12)</f>
        <v>89254</v>
      </c>
      <c r="C12" s="29">
        <f>SUM('Step 1'!C12:Z12)</f>
        <v>89256</v>
      </c>
      <c r="D12" s="29">
        <f>SUM('Step 1'!D12:AA12)</f>
        <v>89288</v>
      </c>
      <c r="E12" s="29">
        <f>SUM('Step 1'!E12:AB12)</f>
        <v>89317</v>
      </c>
      <c r="F12" s="29">
        <f>SUM('Step 1'!F12:AC12)</f>
        <v>89378</v>
      </c>
      <c r="G12" s="29">
        <f>SUM('Step 1'!G12:AD12)</f>
        <v>89399</v>
      </c>
      <c r="H12" s="29">
        <f>SUM('Step 1'!H12:AE12)</f>
        <v>89473</v>
      </c>
      <c r="I12" s="29">
        <f>SUM('Step 1'!I12:AF12)</f>
        <v>89573</v>
      </c>
      <c r="J12" s="29">
        <f>SUM('Step 1'!J12:AG12)</f>
        <v>89690</v>
      </c>
      <c r="K12" s="29">
        <f>SUM('Step 1'!K12:AH12)</f>
        <v>89881</v>
      </c>
      <c r="L12" s="29">
        <f>SUM('Step 1'!L12:AI12)</f>
        <v>90042</v>
      </c>
      <c r="M12" s="29">
        <f>SUM('Step 1'!M12:AJ12)</f>
        <v>90175</v>
      </c>
      <c r="N12" s="29">
        <f>SUM('Step 1'!N12:AK12)</f>
        <v>90329</v>
      </c>
    </row>
    <row r="13" spans="1:14" x14ac:dyDescent="0.3">
      <c r="A13" s="72" t="s">
        <v>51</v>
      </c>
      <c r="B13" s="29">
        <f>SUM('Step 1'!B13:Y13)</f>
        <v>125963</v>
      </c>
      <c r="C13" s="29">
        <f>SUM('Step 1'!C13:Z13)</f>
        <v>125944</v>
      </c>
      <c r="D13" s="29">
        <f>SUM('Step 1'!D13:AA13)</f>
        <v>125950</v>
      </c>
      <c r="E13" s="29">
        <f>SUM('Step 1'!E13:AB13)</f>
        <v>125947</v>
      </c>
      <c r="F13" s="29">
        <f>SUM('Step 1'!F13:AC13)</f>
        <v>125937</v>
      </c>
      <c r="G13" s="29">
        <f>SUM('Step 1'!G13:AD13)</f>
        <v>125777</v>
      </c>
      <c r="H13" s="29">
        <f>SUM('Step 1'!H13:AE13)</f>
        <v>125642</v>
      </c>
      <c r="I13" s="29">
        <f>SUM('Step 1'!I13:AF13)</f>
        <v>125437</v>
      </c>
      <c r="J13" s="29">
        <f>SUM('Step 1'!J13:AG13)</f>
        <v>125274</v>
      </c>
      <c r="K13" s="29">
        <f>SUM('Step 1'!K13:AH13)</f>
        <v>125260</v>
      </c>
      <c r="L13" s="29">
        <f>SUM('Step 1'!L13:AI13)</f>
        <v>125159</v>
      </c>
      <c r="M13" s="29">
        <f>SUM('Step 1'!M13:AJ13)</f>
        <v>125322</v>
      </c>
      <c r="N13" s="29">
        <f>SUM('Step 1'!N13:AK13)</f>
        <v>125491</v>
      </c>
    </row>
    <row r="14" spans="1:14" x14ac:dyDescent="0.3">
      <c r="A14" s="72" t="s">
        <v>52</v>
      </c>
      <c r="B14" s="29">
        <f>SUM('Step 1'!B14:Y14)</f>
        <v>57534</v>
      </c>
      <c r="C14" s="29">
        <f>SUM('Step 1'!C14:Z14)</f>
        <v>57444</v>
      </c>
      <c r="D14" s="29">
        <f>SUM('Step 1'!D14:AA14)</f>
        <v>57404</v>
      </c>
      <c r="E14" s="29">
        <f>SUM('Step 1'!E14:AB14)</f>
        <v>57348</v>
      </c>
      <c r="F14" s="29">
        <f>SUM('Step 1'!F14:AC14)</f>
        <v>57322</v>
      </c>
      <c r="G14" s="29">
        <f>SUM('Step 1'!G14:AD14)</f>
        <v>57231</v>
      </c>
      <c r="H14" s="29">
        <f>SUM('Step 1'!H14:AE14)</f>
        <v>57167</v>
      </c>
      <c r="I14" s="29">
        <f>SUM('Step 1'!I14:AF14)</f>
        <v>57137</v>
      </c>
      <c r="J14" s="29">
        <f>SUM('Step 1'!J14:AG14)</f>
        <v>57162</v>
      </c>
      <c r="K14" s="29">
        <f>SUM('Step 1'!K14:AH14)</f>
        <v>57201</v>
      </c>
      <c r="L14" s="29">
        <f>SUM('Step 1'!L14:AI14)</f>
        <v>57231</v>
      </c>
      <c r="M14" s="29">
        <f>SUM('Step 1'!M14:AJ14)</f>
        <v>57240</v>
      </c>
      <c r="N14" s="29">
        <f>SUM('Step 1'!N14:AK14)</f>
        <v>57252</v>
      </c>
    </row>
    <row r="15" spans="1:14" x14ac:dyDescent="0.3">
      <c r="A15" s="72" t="s">
        <v>53</v>
      </c>
      <c r="B15" s="29">
        <f>SUM('Step 1'!B15:Y15)</f>
        <v>56959</v>
      </c>
      <c r="C15" s="29">
        <f>SUM('Step 1'!C15:Z15)</f>
        <v>56925</v>
      </c>
      <c r="D15" s="29">
        <f>SUM('Step 1'!D15:AA15)</f>
        <v>56896</v>
      </c>
      <c r="E15" s="29">
        <f>SUM('Step 1'!E15:AB15)</f>
        <v>56870</v>
      </c>
      <c r="F15" s="29">
        <f>SUM('Step 1'!F15:AC15)</f>
        <v>56861</v>
      </c>
      <c r="G15" s="29">
        <f>SUM('Step 1'!G15:AD15)</f>
        <v>56842</v>
      </c>
      <c r="H15" s="29">
        <f>SUM('Step 1'!H15:AE15)</f>
        <v>56880</v>
      </c>
      <c r="I15" s="29">
        <f>SUM('Step 1'!I15:AF15)</f>
        <v>56936</v>
      </c>
      <c r="J15" s="29">
        <f>SUM('Step 1'!J15:AG15)</f>
        <v>56999</v>
      </c>
      <c r="K15" s="29">
        <f>SUM('Step 1'!K15:AH15)</f>
        <v>57097</v>
      </c>
      <c r="L15" s="29">
        <f>SUM('Step 1'!L15:AI15)</f>
        <v>57159</v>
      </c>
      <c r="M15" s="29">
        <f>SUM('Step 1'!M15:AJ15)</f>
        <v>57209</v>
      </c>
      <c r="N15" s="29">
        <f>SUM('Step 1'!N15:AK15)</f>
        <v>57245</v>
      </c>
    </row>
    <row r="16" spans="1:14" x14ac:dyDescent="0.3">
      <c r="A16" s="72" t="s">
        <v>54</v>
      </c>
      <c r="B16" s="29">
        <f>SUM('Step 1'!B16:Y16)</f>
        <v>109858</v>
      </c>
      <c r="C16" s="29">
        <f>SUM('Step 1'!C16:Z16)</f>
        <v>109919</v>
      </c>
      <c r="D16" s="29">
        <f>SUM('Step 1'!D16:AA16)</f>
        <v>109960</v>
      </c>
      <c r="E16" s="29">
        <f>SUM('Step 1'!E16:AB16)</f>
        <v>110011</v>
      </c>
      <c r="F16" s="29">
        <f>SUM('Step 1'!F16:AC16)</f>
        <v>110096</v>
      </c>
      <c r="G16" s="29">
        <f>SUM('Step 1'!G16:AD16)</f>
        <v>110121</v>
      </c>
      <c r="H16" s="29">
        <f>SUM('Step 1'!H16:AE16)</f>
        <v>110196</v>
      </c>
      <c r="I16" s="29">
        <f>SUM('Step 1'!I16:AF16)</f>
        <v>110263</v>
      </c>
      <c r="J16" s="29">
        <f>SUM('Step 1'!J16:AG16)</f>
        <v>110329</v>
      </c>
      <c r="K16" s="29">
        <f>SUM('Step 1'!K16:AH16)</f>
        <v>110478</v>
      </c>
      <c r="L16" s="29">
        <f>SUM('Step 1'!L16:AI16)</f>
        <v>110610</v>
      </c>
      <c r="M16" s="29">
        <f>SUM('Step 1'!M16:AJ16)</f>
        <v>110751</v>
      </c>
      <c r="N16" s="29">
        <f>SUM('Step 1'!N16:AK16)</f>
        <v>110872</v>
      </c>
    </row>
    <row r="17" spans="1:14" x14ac:dyDescent="0.3">
      <c r="A17" s="72" t="s">
        <v>55</v>
      </c>
      <c r="B17" s="29">
        <f>SUM('Step 1'!B17:Y17)</f>
        <v>457567</v>
      </c>
      <c r="C17" s="29">
        <f>SUM('Step 1'!C17:Z17)</f>
        <v>457250</v>
      </c>
      <c r="D17" s="29">
        <f>SUM('Step 1'!D17:AA17)</f>
        <v>457202</v>
      </c>
      <c r="E17" s="29">
        <f>SUM('Step 1'!E17:AB17)</f>
        <v>457299</v>
      </c>
      <c r="F17" s="29">
        <f>SUM('Step 1'!F17:AC17)</f>
        <v>457451</v>
      </c>
      <c r="G17" s="29">
        <f>SUM('Step 1'!G17:AD17)</f>
        <v>457516</v>
      </c>
      <c r="H17" s="29">
        <f>SUM('Step 1'!H17:AE17)</f>
        <v>457833</v>
      </c>
      <c r="I17" s="29">
        <f>SUM('Step 1'!I17:AF17)</f>
        <v>458257</v>
      </c>
      <c r="J17" s="29">
        <f>SUM('Step 1'!J17:AG17)</f>
        <v>458691</v>
      </c>
      <c r="K17" s="29">
        <f>SUM('Step 1'!K17:AH17)</f>
        <v>459350</v>
      </c>
      <c r="L17" s="29">
        <f>SUM('Step 1'!L17:AI17)</f>
        <v>459689</v>
      </c>
      <c r="M17" s="29">
        <f>SUM('Step 1'!M17:AJ17)</f>
        <v>459795</v>
      </c>
      <c r="N17" s="29">
        <f>SUM('Step 1'!N17:AK17)</f>
        <v>459780</v>
      </c>
    </row>
    <row r="18" spans="1:14" x14ac:dyDescent="0.3">
      <c r="A18" s="72" t="s">
        <v>56</v>
      </c>
      <c r="B18" s="29">
        <f>SUM('Step 1'!B18:Y18)</f>
        <v>113278</v>
      </c>
      <c r="C18" s="29">
        <f>SUM('Step 1'!C18:Z18)</f>
        <v>112700</v>
      </c>
      <c r="D18" s="29">
        <f>SUM('Step 1'!D18:AA18)</f>
        <v>111931</v>
      </c>
      <c r="E18" s="29">
        <f>SUM('Step 1'!E18:AB18)</f>
        <v>111175</v>
      </c>
      <c r="F18" s="29">
        <f>SUM('Step 1'!F18:AC18)</f>
        <v>110489</v>
      </c>
      <c r="G18" s="29">
        <f>SUM('Step 1'!G18:AD18)</f>
        <v>109821</v>
      </c>
      <c r="H18" s="29">
        <f>SUM('Step 1'!H18:AE18)</f>
        <v>109221</v>
      </c>
      <c r="I18" s="29">
        <f>SUM('Step 1'!I18:AF18)</f>
        <v>108589</v>
      </c>
      <c r="J18" s="29">
        <f>SUM('Step 1'!J18:AG18)</f>
        <v>108106</v>
      </c>
      <c r="K18" s="29">
        <f>SUM('Step 1'!K18:AH18)</f>
        <v>107753</v>
      </c>
      <c r="L18" s="29">
        <f>SUM('Step 1'!L18:AI18)</f>
        <v>107351</v>
      </c>
      <c r="M18" s="29">
        <f>SUM('Step 1'!M18:AJ18)</f>
        <v>106971</v>
      </c>
      <c r="N18" s="29">
        <f>SUM('Step 1'!N18:AK18)</f>
        <v>106548</v>
      </c>
    </row>
    <row r="19" spans="1:14" x14ac:dyDescent="0.3">
      <c r="A19" s="72" t="s">
        <v>57</v>
      </c>
      <c r="B19" s="29">
        <f>SUM('Step 1'!B19:Y19)</f>
        <v>320078</v>
      </c>
      <c r="C19" s="29">
        <f>SUM('Step 1'!C19:Z19)</f>
        <v>320111</v>
      </c>
      <c r="D19" s="29">
        <f>SUM('Step 1'!D19:AA19)</f>
        <v>320260</v>
      </c>
      <c r="E19" s="29">
        <f>SUM('Step 1'!E19:AB19)</f>
        <v>320463</v>
      </c>
      <c r="F19" s="29">
        <f>SUM('Step 1'!F19:AC19)</f>
        <v>320690</v>
      </c>
      <c r="G19" s="29">
        <f>SUM('Step 1'!G19:AD19)</f>
        <v>320817</v>
      </c>
      <c r="H19" s="29">
        <f>SUM('Step 1'!H19:AE19)</f>
        <v>321237</v>
      </c>
      <c r="I19" s="29">
        <f>SUM('Step 1'!I19:AF19)</f>
        <v>321743</v>
      </c>
      <c r="J19" s="29">
        <f>SUM('Step 1'!J19:AG19)</f>
        <v>322190</v>
      </c>
      <c r="K19" s="29">
        <f>SUM('Step 1'!K19:AH19)</f>
        <v>322796</v>
      </c>
      <c r="L19" s="29">
        <f>SUM('Step 1'!L19:AI19)</f>
        <v>323225</v>
      </c>
      <c r="M19" s="29">
        <f>SUM('Step 1'!M19:AJ19)</f>
        <v>323514</v>
      </c>
      <c r="N19" s="29">
        <f>SUM('Step 1'!N19:AK19)</f>
        <v>323829</v>
      </c>
    </row>
    <row r="20" spans="1:14" x14ac:dyDescent="0.3">
      <c r="A20" s="72" t="s">
        <v>58</v>
      </c>
      <c r="B20" s="29">
        <f>SUM('Step 1'!B20:Y20)</f>
        <v>53669</v>
      </c>
      <c r="C20" s="29">
        <f>SUM('Step 1'!C20:Z20)</f>
        <v>53663</v>
      </c>
      <c r="D20" s="29">
        <f>SUM('Step 1'!D20:AA20)</f>
        <v>53656</v>
      </c>
      <c r="E20" s="29">
        <f>SUM('Step 1'!E20:AB20)</f>
        <v>53658</v>
      </c>
      <c r="F20" s="29">
        <f>SUM('Step 1'!F20:AC20)</f>
        <v>53655</v>
      </c>
      <c r="G20" s="29">
        <f>SUM('Step 1'!G20:AD20)</f>
        <v>53627</v>
      </c>
      <c r="H20" s="29">
        <f>SUM('Step 1'!H20:AE20)</f>
        <v>53622</v>
      </c>
      <c r="I20" s="29">
        <f>SUM('Step 1'!I20:AF20)</f>
        <v>53606</v>
      </c>
      <c r="J20" s="29">
        <f>SUM('Step 1'!J20:AG20)</f>
        <v>53642</v>
      </c>
      <c r="K20" s="29">
        <f>SUM('Step 1'!K20:AH20)</f>
        <v>53734</v>
      </c>
      <c r="L20" s="29">
        <f>SUM('Step 1'!L20:AI20)</f>
        <v>53829</v>
      </c>
      <c r="M20" s="29">
        <f>SUM('Step 1'!M20:AJ20)</f>
        <v>53915</v>
      </c>
      <c r="N20" s="29">
        <f>SUM('Step 1'!N20:AK20)</f>
        <v>53975</v>
      </c>
    </row>
    <row r="21" spans="1:14" x14ac:dyDescent="0.3">
      <c r="A21" s="72" t="s">
        <v>59</v>
      </c>
      <c r="B21" s="29">
        <f>SUM('Step 1'!B21:Y21)</f>
        <v>85826</v>
      </c>
      <c r="C21" s="29">
        <f>SUM('Step 1'!C21:Z21)</f>
        <v>85720</v>
      </c>
      <c r="D21" s="29">
        <f>SUM('Step 1'!D21:AA21)</f>
        <v>85647</v>
      </c>
      <c r="E21" s="29">
        <f>SUM('Step 1'!E21:AB21)</f>
        <v>85603</v>
      </c>
      <c r="F21" s="29">
        <f>SUM('Step 1'!F21:AC21)</f>
        <v>85562</v>
      </c>
      <c r="G21" s="29">
        <f>SUM('Step 1'!G21:AD21)</f>
        <v>85442</v>
      </c>
      <c r="H21" s="29">
        <f>SUM('Step 1'!H21:AE21)</f>
        <v>85360</v>
      </c>
      <c r="I21" s="29">
        <f>SUM('Step 1'!I21:AF21)</f>
        <v>85268</v>
      </c>
      <c r="J21" s="29">
        <f>SUM('Step 1'!J21:AG21)</f>
        <v>85146</v>
      </c>
      <c r="K21" s="29">
        <f>SUM('Step 1'!K21:AH21)</f>
        <v>85067</v>
      </c>
      <c r="L21" s="29">
        <f>SUM('Step 1'!L21:AI21)</f>
        <v>84947</v>
      </c>
      <c r="M21" s="29">
        <f>SUM('Step 1'!M21:AJ21)</f>
        <v>84784</v>
      </c>
      <c r="N21" s="29">
        <f>SUM('Step 1'!N21:AK21)</f>
        <v>84643</v>
      </c>
    </row>
    <row r="22" spans="1:14" x14ac:dyDescent="0.3">
      <c r="A22" s="72" t="s">
        <v>60</v>
      </c>
      <c r="B22" s="29">
        <f>SUM('Step 1'!B22:Y22)</f>
        <v>70167</v>
      </c>
      <c r="C22" s="29">
        <f>SUM('Step 1'!C22:Z22)</f>
        <v>70085</v>
      </c>
      <c r="D22" s="29">
        <f>SUM('Step 1'!D22:AA22)</f>
        <v>70020</v>
      </c>
      <c r="E22" s="29">
        <f>SUM('Step 1'!E22:AB22)</f>
        <v>69944</v>
      </c>
      <c r="F22" s="29">
        <f>SUM('Step 1'!F22:AC22)</f>
        <v>69867</v>
      </c>
      <c r="G22" s="29">
        <f>SUM('Step 1'!G22:AD22)</f>
        <v>69794</v>
      </c>
      <c r="H22" s="29">
        <f>SUM('Step 1'!H22:AE22)</f>
        <v>69774</v>
      </c>
      <c r="I22" s="29">
        <f>SUM('Step 1'!I22:AF22)</f>
        <v>69752</v>
      </c>
      <c r="J22" s="29">
        <f>SUM('Step 1'!J22:AG22)</f>
        <v>69712</v>
      </c>
      <c r="K22" s="29">
        <f>SUM('Step 1'!K22:AH22)</f>
        <v>69666</v>
      </c>
      <c r="L22" s="29">
        <f>SUM('Step 1'!L22:AI22)</f>
        <v>69585</v>
      </c>
      <c r="M22" s="29">
        <f>SUM('Step 1'!M22:AJ22)</f>
        <v>69518</v>
      </c>
      <c r="N22" s="29">
        <f>SUM('Step 1'!N22:AK22)</f>
        <v>69453</v>
      </c>
    </row>
    <row r="23" spans="1:14" x14ac:dyDescent="0.3">
      <c r="A23" s="72" t="s">
        <v>61</v>
      </c>
      <c r="B23" s="29">
        <f>SUM('Step 1'!B23:Y23)</f>
        <v>168837</v>
      </c>
      <c r="C23" s="29">
        <f>SUM('Step 1'!C23:Z23)</f>
        <v>168808</v>
      </c>
      <c r="D23" s="29">
        <f>SUM('Step 1'!D23:AA23)</f>
        <v>168695</v>
      </c>
      <c r="E23" s="29">
        <f>SUM('Step 1'!E23:AB23)</f>
        <v>168604</v>
      </c>
      <c r="F23" s="29">
        <f>SUM('Step 1'!F23:AC23)</f>
        <v>168529</v>
      </c>
      <c r="G23" s="29">
        <f>SUM('Step 1'!G23:AD23)</f>
        <v>168462</v>
      </c>
      <c r="H23" s="29">
        <f>SUM('Step 1'!H23:AE23)</f>
        <v>168491</v>
      </c>
      <c r="I23" s="29">
        <f>SUM('Step 1'!I23:AF23)</f>
        <v>168508</v>
      </c>
      <c r="J23" s="29">
        <f>SUM('Step 1'!J23:AG23)</f>
        <v>168744</v>
      </c>
      <c r="K23" s="29">
        <f>SUM('Step 1'!K23:AH23)</f>
        <v>169078</v>
      </c>
      <c r="L23" s="29">
        <f>SUM('Step 1'!L23:AI23)</f>
        <v>169463</v>
      </c>
      <c r="M23" s="29">
        <f>SUM('Step 1'!M23:AJ23)</f>
        <v>169851</v>
      </c>
      <c r="N23" s="29">
        <f>SUM('Step 1'!N23:AK23)</f>
        <v>170230</v>
      </c>
    </row>
    <row r="24" spans="1:14" x14ac:dyDescent="0.3">
      <c r="A24" s="72" t="s">
        <v>62</v>
      </c>
      <c r="B24" s="29">
        <f>SUM('Step 1'!B24:Y24)</f>
        <v>100229</v>
      </c>
      <c r="C24" s="29">
        <f>SUM('Step 1'!C24:Z24)</f>
        <v>100262</v>
      </c>
      <c r="D24" s="29">
        <f>SUM('Step 1'!D24:AA24)</f>
        <v>100334</v>
      </c>
      <c r="E24" s="29">
        <f>SUM('Step 1'!E24:AB24)</f>
        <v>100434</v>
      </c>
      <c r="F24" s="29">
        <f>SUM('Step 1'!F24:AC24)</f>
        <v>100512</v>
      </c>
      <c r="G24" s="29">
        <f>SUM('Step 1'!G24:AD24)</f>
        <v>100557</v>
      </c>
      <c r="H24" s="29">
        <f>SUM('Step 1'!H24:AE24)</f>
        <v>100666</v>
      </c>
      <c r="I24" s="29">
        <f>SUM('Step 1'!I24:AF24)</f>
        <v>100767</v>
      </c>
      <c r="J24" s="29">
        <f>SUM('Step 1'!J24:AG24)</f>
        <v>100961</v>
      </c>
      <c r="K24" s="29">
        <f>SUM('Step 1'!K24:AH24)</f>
        <v>101199</v>
      </c>
      <c r="L24" s="29">
        <f>SUM('Step 1'!L24:AI24)</f>
        <v>101392</v>
      </c>
      <c r="M24" s="29">
        <f>SUM('Step 1'!M24:AJ24)</f>
        <v>101528</v>
      </c>
      <c r="N24" s="29">
        <f>SUM('Step 1'!N24:AK24)</f>
        <v>101653</v>
      </c>
    </row>
    <row r="25" spans="1:14" x14ac:dyDescent="0.3">
      <c r="A25" s="72" t="s">
        <v>63</v>
      </c>
      <c r="B25" s="29">
        <f>SUM('Step 1'!B25:Y25)</f>
        <v>361015</v>
      </c>
      <c r="C25" s="29">
        <f>SUM('Step 1'!C25:Z25)</f>
        <v>360224</v>
      </c>
      <c r="D25" s="29">
        <f>SUM('Step 1'!D25:AA25)</f>
        <v>359690</v>
      </c>
      <c r="E25" s="29">
        <f>SUM('Step 1'!E25:AB25)</f>
        <v>359257</v>
      </c>
      <c r="F25" s="29">
        <f>SUM('Step 1'!F25:AC25)</f>
        <v>358847</v>
      </c>
      <c r="G25" s="29">
        <f>SUM('Step 1'!G25:AD25)</f>
        <v>358260</v>
      </c>
      <c r="H25" s="29">
        <f>SUM('Step 1'!H25:AE25)</f>
        <v>357892</v>
      </c>
      <c r="I25" s="29">
        <f>SUM('Step 1'!I25:AF25)</f>
        <v>357279</v>
      </c>
      <c r="J25" s="29">
        <f>SUM('Step 1'!J25:AG25)</f>
        <v>356684</v>
      </c>
      <c r="K25" s="29">
        <f>SUM('Step 1'!K25:AH25)</f>
        <v>356743</v>
      </c>
      <c r="L25" s="29">
        <f>SUM('Step 1'!L25:AI25)</f>
        <v>356815</v>
      </c>
      <c r="M25" s="29">
        <f>SUM('Step 1'!M25:AJ25)</f>
        <v>356922</v>
      </c>
      <c r="N25" s="29">
        <f>SUM('Step 1'!N25:AK25)</f>
        <v>357069</v>
      </c>
    </row>
    <row r="26" spans="1:14" x14ac:dyDescent="0.3">
      <c r="A26" s="72" t="s">
        <v>64</v>
      </c>
      <c r="B26" s="29">
        <f>SUM('Step 1'!B26:Y26)</f>
        <v>1541496</v>
      </c>
      <c r="C26" s="29">
        <f>SUM('Step 1'!C26:Z26)</f>
        <v>1541106</v>
      </c>
      <c r="D26" s="29">
        <f>SUM('Step 1'!D26:AA26)</f>
        <v>1541156</v>
      </c>
      <c r="E26" s="29">
        <f>SUM('Step 1'!E26:AB26)</f>
        <v>1541220</v>
      </c>
      <c r="F26" s="29">
        <f>SUM('Step 1'!F26:AC26)</f>
        <v>1541252</v>
      </c>
      <c r="G26" s="29">
        <f>SUM('Step 1'!G26:AD26)</f>
        <v>1541058</v>
      </c>
      <c r="H26" s="29">
        <f>SUM('Step 1'!H26:AE26)</f>
        <v>1541759</v>
      </c>
      <c r="I26" s="29">
        <f>SUM('Step 1'!I26:AF26)</f>
        <v>1542671</v>
      </c>
      <c r="J26" s="29">
        <f>SUM('Step 1'!J26:AG26)</f>
        <v>1543406</v>
      </c>
      <c r="K26" s="29">
        <f>SUM('Step 1'!K26:AH26)</f>
        <v>1544670</v>
      </c>
      <c r="L26" s="29">
        <f>SUM('Step 1'!L26:AI26)</f>
        <v>1544902</v>
      </c>
      <c r="M26" s="29">
        <f>SUM('Step 1'!M26:AJ26)</f>
        <v>1544938</v>
      </c>
      <c r="N26" s="29">
        <f>SUM('Step 1'!N26:AK26)</f>
        <v>1544565</v>
      </c>
    </row>
    <row r="27" spans="1:14" x14ac:dyDescent="0.3">
      <c r="A27" s="72" t="s">
        <v>65</v>
      </c>
      <c r="B27" s="29">
        <f>SUM('Step 1'!B27:Y27)</f>
        <v>533073</v>
      </c>
      <c r="C27" s="29">
        <f>SUM('Step 1'!C27:Z27)</f>
        <v>532372</v>
      </c>
      <c r="D27" s="29">
        <f>SUM('Step 1'!D27:AA27)</f>
        <v>531777</v>
      </c>
      <c r="E27" s="29">
        <f>SUM('Step 1'!E27:AB27)</f>
        <v>531264</v>
      </c>
      <c r="F27" s="29">
        <f>SUM('Step 1'!F27:AC27)</f>
        <v>530950</v>
      </c>
      <c r="G27" s="29">
        <f>SUM('Step 1'!G27:AD27)</f>
        <v>530663</v>
      </c>
      <c r="H27" s="29">
        <f>SUM('Step 1'!H27:AE27)</f>
        <v>530549</v>
      </c>
      <c r="I27" s="29">
        <f>SUM('Step 1'!I27:AF27)</f>
        <v>530305</v>
      </c>
      <c r="J27" s="29">
        <f>SUM('Step 1'!J27:AG27)</f>
        <v>530408</v>
      </c>
      <c r="K27" s="29">
        <f>SUM('Step 1'!K27:AH27)</f>
        <v>530673</v>
      </c>
      <c r="L27" s="29">
        <f>SUM('Step 1'!L27:AI27)</f>
        <v>530760</v>
      </c>
      <c r="M27" s="29">
        <f>SUM('Step 1'!M27:AJ27)</f>
        <v>531173</v>
      </c>
      <c r="N27" s="29">
        <f>SUM('Step 1'!N27:AK27)</f>
        <v>531541</v>
      </c>
    </row>
    <row r="28" spans="1:14" x14ac:dyDescent="0.3">
      <c r="A28" s="72" t="s">
        <v>66</v>
      </c>
      <c r="B28" s="29">
        <f>SUM('Step 1'!B28:Y28)</f>
        <v>31655</v>
      </c>
      <c r="C28" s="29">
        <f>SUM('Step 1'!C28:Z28)</f>
        <v>31552</v>
      </c>
      <c r="D28" s="29">
        <f>SUM('Step 1'!D28:AA28)</f>
        <v>31427</v>
      </c>
      <c r="E28" s="29">
        <f>SUM('Step 1'!E28:AB28)</f>
        <v>31271</v>
      </c>
      <c r="F28" s="29">
        <f>SUM('Step 1'!F28:AC28)</f>
        <v>31162</v>
      </c>
      <c r="G28" s="29">
        <f>SUM('Step 1'!G28:AD28)</f>
        <v>30995</v>
      </c>
      <c r="H28" s="29">
        <f>SUM('Step 1'!H28:AE28)</f>
        <v>30872</v>
      </c>
      <c r="I28" s="29">
        <f>SUM('Step 1'!I28:AF28)</f>
        <v>30722</v>
      </c>
      <c r="J28" s="29">
        <f>SUM('Step 1'!J28:AG28)</f>
        <v>30573</v>
      </c>
      <c r="K28" s="29">
        <f>SUM('Step 1'!K28:AH28)</f>
        <v>30510</v>
      </c>
      <c r="L28" s="29">
        <f>SUM('Step 1'!L28:AI28)</f>
        <v>30477</v>
      </c>
      <c r="M28" s="29">
        <f>SUM('Step 1'!M28:AJ28)</f>
        <v>30434</v>
      </c>
      <c r="N28" s="29">
        <f>SUM('Step 1'!N28:AK28)</f>
        <v>30441</v>
      </c>
    </row>
    <row r="29" spans="1:14" x14ac:dyDescent="0.3">
      <c r="A29" s="72" t="s">
        <v>67</v>
      </c>
      <c r="B29" s="29">
        <f>SUM('Step 1'!B29:Y29)</f>
        <v>231485</v>
      </c>
      <c r="C29" s="29">
        <f>SUM('Step 1'!C29:Z29)</f>
        <v>231537</v>
      </c>
      <c r="D29" s="29">
        <f>SUM('Step 1'!D29:AA29)</f>
        <v>231691</v>
      </c>
      <c r="E29" s="29">
        <f>SUM('Step 1'!E29:AB29)</f>
        <v>231901</v>
      </c>
      <c r="F29" s="29">
        <f>SUM('Step 1'!F29:AC29)</f>
        <v>232219</v>
      </c>
      <c r="G29" s="29">
        <f>SUM('Step 1'!G29:AD29)</f>
        <v>232428</v>
      </c>
      <c r="H29" s="29">
        <f>SUM('Step 1'!H29:AE29)</f>
        <v>232780</v>
      </c>
      <c r="I29" s="29">
        <f>SUM('Step 1'!I29:AF29)</f>
        <v>233227</v>
      </c>
      <c r="J29" s="29">
        <f>SUM('Step 1'!J29:AG29)</f>
        <v>233598</v>
      </c>
      <c r="K29" s="29">
        <f>SUM('Step 1'!K29:AH29)</f>
        <v>234082</v>
      </c>
      <c r="L29" s="29">
        <f>SUM('Step 1'!L29:AI29)</f>
        <v>234440</v>
      </c>
      <c r="M29" s="29">
        <f>SUM('Step 1'!M29:AJ29)</f>
        <v>234719</v>
      </c>
      <c r="N29" s="29">
        <f>SUM('Step 1'!N29:AK29)</f>
        <v>234969</v>
      </c>
    </row>
    <row r="30" spans="1:14" x14ac:dyDescent="0.3">
      <c r="A30" s="72" t="s">
        <v>68</v>
      </c>
      <c r="B30" s="29">
        <f>SUM('Step 1'!B30:Y30)</f>
        <v>122686</v>
      </c>
      <c r="C30" s="29">
        <f>SUM('Step 1'!C30:Z30)</f>
        <v>122605</v>
      </c>
      <c r="D30" s="29">
        <f>SUM('Step 1'!D30:AA30)</f>
        <v>122542</v>
      </c>
      <c r="E30" s="29">
        <f>SUM('Step 1'!E30:AB30)</f>
        <v>122464</v>
      </c>
      <c r="F30" s="29">
        <f>SUM('Step 1'!F30:AC30)</f>
        <v>122413</v>
      </c>
      <c r="G30" s="29">
        <f>SUM('Step 1'!G30:AD30)</f>
        <v>122453</v>
      </c>
      <c r="H30" s="29">
        <f>SUM('Step 1'!H30:AE30)</f>
        <v>122537</v>
      </c>
      <c r="I30" s="29">
        <f>SUM('Step 1'!I30:AF30)</f>
        <v>122586</v>
      </c>
      <c r="J30" s="29">
        <f>SUM('Step 1'!J30:AG30)</f>
        <v>122683</v>
      </c>
      <c r="K30" s="29">
        <f>SUM('Step 1'!K30:AH30)</f>
        <v>122779</v>
      </c>
      <c r="L30" s="29">
        <f>SUM('Step 1'!L30:AI30)</f>
        <v>122816</v>
      </c>
      <c r="M30" s="29">
        <f>SUM('Step 1'!M30:AJ30)</f>
        <v>122810</v>
      </c>
      <c r="N30" s="29">
        <f>SUM('Step 1'!N30:AK30)</f>
        <v>122761</v>
      </c>
    </row>
    <row r="31" spans="1:14" x14ac:dyDescent="0.3">
      <c r="A31" s="72" t="s">
        <v>69</v>
      </c>
      <c r="B31" s="29">
        <f>SUM('Step 1'!B31:Y31)</f>
        <v>204476</v>
      </c>
      <c r="C31" s="29">
        <f>SUM('Step 1'!C31:Z31)</f>
        <v>204201</v>
      </c>
      <c r="D31" s="29">
        <f>SUM('Step 1'!D31:AA31)</f>
        <v>203876</v>
      </c>
      <c r="E31" s="29">
        <f>SUM('Step 1'!E31:AB31)</f>
        <v>203587</v>
      </c>
      <c r="F31" s="29">
        <f>SUM('Step 1'!F31:AC31)</f>
        <v>203364</v>
      </c>
      <c r="G31" s="29">
        <f>SUM('Step 1'!G31:AD31)</f>
        <v>202946</v>
      </c>
      <c r="H31" s="29">
        <f>SUM('Step 1'!H31:AE31)</f>
        <v>202567</v>
      </c>
      <c r="I31" s="29">
        <f>SUM('Step 1'!I31:AF31)</f>
        <v>202217</v>
      </c>
      <c r="J31" s="29">
        <f>SUM('Step 1'!J31:AG31)</f>
        <v>201891</v>
      </c>
      <c r="K31" s="29">
        <f>SUM('Step 1'!K31:AH31)</f>
        <v>201658</v>
      </c>
      <c r="L31" s="29">
        <f>SUM('Step 1'!L31:AI31)</f>
        <v>201341</v>
      </c>
      <c r="M31" s="29">
        <f>SUM('Step 1'!M31:AJ31)</f>
        <v>201034</v>
      </c>
      <c r="N31" s="29">
        <f>SUM('Step 1'!N31:AK31)</f>
        <v>200679</v>
      </c>
    </row>
    <row r="32" spans="1:14" x14ac:dyDescent="0.3">
      <c r="A32" s="72" t="s">
        <v>70</v>
      </c>
      <c r="B32" s="29">
        <f>SUM('Step 1'!B32:Y32)</f>
        <v>126361</v>
      </c>
      <c r="C32" s="29">
        <f>SUM('Step 1'!C32:Z32)</f>
        <v>126346</v>
      </c>
      <c r="D32" s="29">
        <f>SUM('Step 1'!D32:AA32)</f>
        <v>126287</v>
      </c>
      <c r="E32" s="29">
        <f>SUM('Step 1'!E32:AB32)</f>
        <v>126211</v>
      </c>
      <c r="F32" s="29">
        <f>SUM('Step 1'!F32:AC32)</f>
        <v>126120</v>
      </c>
      <c r="G32" s="29">
        <f>SUM('Step 1'!G32:AD32)</f>
        <v>125933</v>
      </c>
      <c r="H32" s="29">
        <f>SUM('Step 1'!H32:AE32)</f>
        <v>125820</v>
      </c>
      <c r="I32" s="29">
        <f>SUM('Step 1'!I32:AF32)</f>
        <v>125664</v>
      </c>
      <c r="J32" s="29">
        <f>SUM('Step 1'!J32:AG32)</f>
        <v>125598</v>
      </c>
      <c r="K32" s="29">
        <f>SUM('Step 1'!K32:AH32)</f>
        <v>125622</v>
      </c>
      <c r="L32" s="29">
        <f>SUM('Step 1'!L32:AI32)</f>
        <v>125596</v>
      </c>
      <c r="M32" s="29">
        <f>SUM('Step 1'!M32:AJ32)</f>
        <v>125570</v>
      </c>
      <c r="N32" s="29">
        <f>SUM('Step 1'!N32:AK32)</f>
        <v>125544</v>
      </c>
    </row>
    <row r="33" spans="1:14" x14ac:dyDescent="0.3">
      <c r="A33" s="72" t="s">
        <v>71</v>
      </c>
      <c r="B33" s="29">
        <f>SUM('Step 1'!B33:Y33)</f>
        <v>126180</v>
      </c>
      <c r="C33" s="29">
        <f>SUM('Step 1'!C33:Z33)</f>
        <v>125813</v>
      </c>
      <c r="D33" s="29">
        <f>SUM('Step 1'!D33:AA33)</f>
        <v>125487</v>
      </c>
      <c r="E33" s="29">
        <f>SUM('Step 1'!E33:AB33)</f>
        <v>125182</v>
      </c>
      <c r="F33" s="29">
        <f>SUM('Step 1'!F33:AC33)</f>
        <v>124899</v>
      </c>
      <c r="G33" s="29">
        <f>SUM('Step 1'!G33:AD33)</f>
        <v>124638</v>
      </c>
      <c r="H33" s="29">
        <f>SUM('Step 1'!H33:AE33)</f>
        <v>124446</v>
      </c>
      <c r="I33" s="29">
        <f>SUM('Step 1'!I33:AF33)</f>
        <v>124246</v>
      </c>
      <c r="J33" s="29">
        <f>SUM('Step 1'!J33:AG33)</f>
        <v>124182</v>
      </c>
      <c r="K33" s="29">
        <f>SUM('Step 1'!K33:AH33)</f>
        <v>124146</v>
      </c>
      <c r="L33" s="29">
        <f>SUM('Step 1'!L33:AI33)</f>
        <v>124051</v>
      </c>
      <c r="M33" s="29">
        <f>SUM('Step 1'!M33:AJ33)</f>
        <v>124033</v>
      </c>
      <c r="N33" s="29">
        <f>SUM('Step 1'!N33:AK33)</f>
        <v>124014</v>
      </c>
    </row>
    <row r="34" spans="1:14" x14ac:dyDescent="0.3">
      <c r="A34" s="72" t="s">
        <v>72</v>
      </c>
      <c r="B34" s="29">
        <f>SUM('Step 1'!B34:Y34)</f>
        <v>299039</v>
      </c>
      <c r="C34" s="29">
        <f>SUM('Step 1'!C34:Z34)</f>
        <v>298977</v>
      </c>
      <c r="D34" s="29">
        <f>SUM('Step 1'!D34:AA34)</f>
        <v>298828</v>
      </c>
      <c r="E34" s="29">
        <f>SUM('Step 1'!E34:AB34)</f>
        <v>298674</v>
      </c>
      <c r="F34" s="29">
        <f>SUM('Step 1'!F34:AC34)</f>
        <v>298595</v>
      </c>
      <c r="G34" s="29">
        <f>SUM('Step 1'!G34:AD34)</f>
        <v>298318</v>
      </c>
      <c r="H34" s="29">
        <f>SUM('Step 1'!H34:AE34)</f>
        <v>298177</v>
      </c>
      <c r="I34" s="29">
        <f>SUM('Step 1'!I34:AF34)</f>
        <v>297824</v>
      </c>
      <c r="J34" s="29">
        <f>SUM('Step 1'!J34:AG34)</f>
        <v>297509</v>
      </c>
      <c r="K34" s="29">
        <f>SUM('Step 1'!K34:AH34)</f>
        <v>297469</v>
      </c>
      <c r="L34" s="29">
        <f>SUM('Step 1'!L34:AI34)</f>
        <v>297364</v>
      </c>
      <c r="M34" s="29">
        <f>SUM('Step 1'!M34:AJ34)</f>
        <v>297145</v>
      </c>
      <c r="N34" s="29">
        <f>SUM('Step 1'!N34:AK34)</f>
        <v>296886</v>
      </c>
    </row>
    <row r="35" spans="1:14" x14ac:dyDescent="0.3">
      <c r="A35" s="72" t="s">
        <v>73</v>
      </c>
      <c r="B35" s="29">
        <f>SUM('Step 1'!B35:Y35)</f>
        <v>143952</v>
      </c>
      <c r="C35" s="29">
        <f>SUM('Step 1'!C35:Z35)</f>
        <v>143634</v>
      </c>
      <c r="D35" s="29">
        <f>SUM('Step 1'!D35:AA35)</f>
        <v>143220</v>
      </c>
      <c r="E35" s="29">
        <f>SUM('Step 1'!E35:AB35)</f>
        <v>142684</v>
      </c>
      <c r="F35" s="29">
        <f>SUM('Step 1'!F35:AC35)</f>
        <v>142181</v>
      </c>
      <c r="G35" s="29">
        <f>SUM('Step 1'!G35:AD35)</f>
        <v>141449</v>
      </c>
      <c r="H35" s="29">
        <f>SUM('Step 1'!H35:AE35)</f>
        <v>140852</v>
      </c>
      <c r="I35" s="29">
        <f>SUM('Step 1'!I35:AF35)</f>
        <v>140137</v>
      </c>
      <c r="J35" s="29">
        <f>SUM('Step 1'!J35:AG35)</f>
        <v>139612</v>
      </c>
      <c r="K35" s="29">
        <f>SUM('Step 1'!K35:AH35)</f>
        <v>139298</v>
      </c>
      <c r="L35" s="29">
        <f>SUM('Step 1'!L35:AI35)</f>
        <v>139066</v>
      </c>
      <c r="M35" s="29">
        <f>SUM('Step 1'!M35:AJ35)</f>
        <v>138628</v>
      </c>
      <c r="N35" s="29">
        <f>SUM('Step 1'!N35:AK35)</f>
        <v>138365</v>
      </c>
    </row>
    <row r="36" spans="1:14" x14ac:dyDescent="0.3">
      <c r="A36" s="72" t="s">
        <v>74</v>
      </c>
      <c r="B36" s="29">
        <f>SUM('Step 1'!B36:Y36)</f>
        <v>130908</v>
      </c>
      <c r="C36" s="29">
        <f>SUM('Step 1'!C36:Z36)</f>
        <v>130814</v>
      </c>
      <c r="D36" s="29">
        <f>SUM('Step 1'!D36:AA36)</f>
        <v>130746</v>
      </c>
      <c r="E36" s="29">
        <f>SUM('Step 1'!E36:AB36)</f>
        <v>130620</v>
      </c>
      <c r="F36" s="29">
        <f>SUM('Step 1'!F36:AC36)</f>
        <v>130461</v>
      </c>
      <c r="G36" s="29">
        <f>SUM('Step 1'!G36:AD36)</f>
        <v>130337</v>
      </c>
      <c r="H36" s="29">
        <f>SUM('Step 1'!H36:AE36)</f>
        <v>130447</v>
      </c>
      <c r="I36" s="29">
        <f>SUM('Step 1'!I36:AF36)</f>
        <v>130514</v>
      </c>
      <c r="J36" s="29">
        <f>SUM('Step 1'!J36:AG36)</f>
        <v>130536</v>
      </c>
      <c r="K36" s="29">
        <f>SUM('Step 1'!K36:AH36)</f>
        <v>130602</v>
      </c>
      <c r="L36" s="29">
        <f>SUM('Step 1'!L36:AI36)</f>
        <v>130566</v>
      </c>
      <c r="M36" s="29">
        <f>SUM('Step 1'!M36:AJ36)</f>
        <v>130381</v>
      </c>
      <c r="N36" s="29">
        <f>SUM('Step 1'!N36:AK36)</f>
        <v>130253</v>
      </c>
    </row>
    <row r="37" spans="1:14" x14ac:dyDescent="0.3">
      <c r="A37" s="72" t="s">
        <v>75</v>
      </c>
      <c r="B37" s="29">
        <f>SUM('Step 1'!B37:Y37)</f>
        <v>40548</v>
      </c>
      <c r="C37" s="29">
        <f>SUM('Step 1'!C37:Z37)</f>
        <v>40384</v>
      </c>
      <c r="D37" s="29">
        <f>SUM('Step 1'!D37:AA37)</f>
        <v>40239</v>
      </c>
      <c r="E37" s="29">
        <f>SUM('Step 1'!E37:AB37)</f>
        <v>40088</v>
      </c>
      <c r="F37" s="29">
        <f>SUM('Step 1'!F37:AC37)</f>
        <v>39943</v>
      </c>
      <c r="G37" s="29">
        <f>SUM('Step 1'!G37:AD37)</f>
        <v>39794</v>
      </c>
      <c r="H37" s="29">
        <f>SUM('Step 1'!H37:AE37)</f>
        <v>39674</v>
      </c>
      <c r="I37" s="29">
        <f>SUM('Step 1'!I37:AF37)</f>
        <v>39539</v>
      </c>
      <c r="J37" s="29">
        <f>SUM('Step 1'!J37:AG37)</f>
        <v>39435</v>
      </c>
      <c r="K37" s="29">
        <f>SUM('Step 1'!K37:AH37)</f>
        <v>39373</v>
      </c>
      <c r="L37" s="29">
        <f>SUM('Step 1'!L37:AI37)</f>
        <v>39299</v>
      </c>
      <c r="M37" s="29">
        <f>SUM('Step 1'!M37:AJ37)</f>
        <v>39217</v>
      </c>
      <c r="N37" s="29">
        <f>SUM('Step 1'!N37:AK37)</f>
        <v>39130</v>
      </c>
    </row>
    <row r="38" spans="1:14" x14ac:dyDescent="0.3">
      <c r="A38" s="72" t="s">
        <v>76</v>
      </c>
      <c r="B38" s="29">
        <f>SUM('Step 1'!B38:Y38)</f>
        <v>277941</v>
      </c>
      <c r="C38" s="29">
        <f>SUM('Step 1'!C38:Z38)</f>
        <v>277788</v>
      </c>
      <c r="D38" s="29">
        <f>SUM('Step 1'!D38:AA38)</f>
        <v>277733</v>
      </c>
      <c r="E38" s="29">
        <f>SUM('Step 1'!E38:AB38)</f>
        <v>277642</v>
      </c>
      <c r="F38" s="29">
        <f>SUM('Step 1'!F38:AC38)</f>
        <v>277629</v>
      </c>
      <c r="G38" s="29">
        <f>SUM('Step 1'!G38:AD38)</f>
        <v>277457</v>
      </c>
      <c r="H38" s="29">
        <f>SUM('Step 1'!H38:AE38)</f>
        <v>277509</v>
      </c>
      <c r="I38" s="29">
        <f>SUM('Step 1'!I38:AF38)</f>
        <v>277497</v>
      </c>
      <c r="J38" s="29">
        <f>SUM('Step 1'!J38:AG38)</f>
        <v>277533</v>
      </c>
      <c r="K38" s="29">
        <f>SUM('Step 1'!K38:AH38)</f>
        <v>277841</v>
      </c>
      <c r="L38" s="29">
        <f>SUM('Step 1'!L38:AI38)</f>
        <v>278125</v>
      </c>
      <c r="M38" s="29">
        <f>SUM('Step 1'!M38:AJ38)</f>
        <v>278374</v>
      </c>
      <c r="N38" s="29">
        <f>SUM('Step 1'!N38:AK38)</f>
        <v>278722</v>
      </c>
    </row>
    <row r="39" spans="1:14" x14ac:dyDescent="0.3">
      <c r="A39" s="72" t="s">
        <v>77</v>
      </c>
      <c r="B39" s="29">
        <f>SUM('Step 1'!B39:Y39)</f>
        <v>187959</v>
      </c>
      <c r="C39" s="29">
        <f>SUM('Step 1'!C39:Z39)</f>
        <v>188381</v>
      </c>
      <c r="D39" s="29">
        <f>SUM('Step 1'!D39:AA39)</f>
        <v>188711</v>
      </c>
      <c r="E39" s="29">
        <f>SUM('Step 1'!E39:AB39)</f>
        <v>189074</v>
      </c>
      <c r="F39" s="29">
        <f>SUM('Step 1'!F39:AC39)</f>
        <v>189508</v>
      </c>
      <c r="G39" s="29">
        <f>SUM('Step 1'!G39:AD39)</f>
        <v>189705</v>
      </c>
      <c r="H39" s="29">
        <f>SUM('Step 1'!H39:AE39)</f>
        <v>190013</v>
      </c>
      <c r="I39" s="29">
        <f>SUM('Step 1'!I39:AF39)</f>
        <v>190340</v>
      </c>
      <c r="J39" s="29">
        <f>SUM('Step 1'!J39:AG39)</f>
        <v>190183</v>
      </c>
      <c r="K39" s="29">
        <f>SUM('Step 1'!K39:AH39)</f>
        <v>190168</v>
      </c>
      <c r="L39" s="29">
        <f>SUM('Step 1'!L39:AI39)</f>
        <v>189993</v>
      </c>
      <c r="M39" s="29">
        <f>SUM('Step 1'!M39:AJ39)</f>
        <v>189824</v>
      </c>
      <c r="N39" s="29">
        <f>SUM('Step 1'!N39:AK39)</f>
        <v>189654</v>
      </c>
    </row>
    <row r="40" spans="1:14" x14ac:dyDescent="0.3">
      <c r="A40" s="72" t="s">
        <v>78</v>
      </c>
      <c r="B40" s="29">
        <f>SUM('Step 1'!B40:Y40)</f>
        <v>323948</v>
      </c>
      <c r="C40" s="29">
        <f>SUM('Step 1'!C40:Z40)</f>
        <v>323860</v>
      </c>
      <c r="D40" s="29">
        <f>SUM('Step 1'!D40:AA40)</f>
        <v>323958</v>
      </c>
      <c r="E40" s="29">
        <f>SUM('Step 1'!E40:AB40)</f>
        <v>324131</v>
      </c>
      <c r="F40" s="29">
        <f>SUM('Step 1'!F40:AC40)</f>
        <v>324444</v>
      </c>
      <c r="G40" s="29">
        <f>SUM('Step 1'!G40:AD40)</f>
        <v>324584</v>
      </c>
      <c r="H40" s="29">
        <f>SUM('Step 1'!H40:AE40)</f>
        <v>324937</v>
      </c>
      <c r="I40" s="29">
        <f>SUM('Step 1'!I40:AF40)</f>
        <v>325399</v>
      </c>
      <c r="J40" s="29">
        <f>SUM('Step 1'!J40:AG40)</f>
        <v>325863</v>
      </c>
      <c r="K40" s="29">
        <f>SUM('Step 1'!K40:AH40)</f>
        <v>326465</v>
      </c>
      <c r="L40" s="29">
        <f>SUM('Step 1'!L40:AI40)</f>
        <v>326936</v>
      </c>
      <c r="M40" s="29">
        <f>SUM('Step 1'!M40:AJ40)</f>
        <v>327252</v>
      </c>
      <c r="N40" s="29">
        <f>SUM('Step 1'!N40:AK40)</f>
        <v>327667</v>
      </c>
    </row>
    <row r="41" spans="1:14" x14ac:dyDescent="0.3">
      <c r="A41" s="72" t="s">
        <v>79</v>
      </c>
      <c r="B41" s="29">
        <f>SUM('Step 1'!B41:Y41)</f>
        <v>715953</v>
      </c>
      <c r="C41" s="29">
        <f>SUM('Step 1'!C41:Z41)</f>
        <v>715148</v>
      </c>
      <c r="D41" s="29">
        <f>SUM('Step 1'!D41:AA41)</f>
        <v>714440</v>
      </c>
      <c r="E41" s="29">
        <f>SUM('Step 1'!E41:AB41)</f>
        <v>713712</v>
      </c>
      <c r="F41" s="29">
        <f>SUM('Step 1'!F41:AC41)</f>
        <v>713131</v>
      </c>
      <c r="G41" s="29">
        <f>SUM('Step 1'!G41:AD41)</f>
        <v>712276</v>
      </c>
      <c r="H41" s="29">
        <f>SUM('Step 1'!H41:AE41)</f>
        <v>711598</v>
      </c>
      <c r="I41" s="29">
        <f>SUM('Step 1'!I41:AF41)</f>
        <v>711061</v>
      </c>
      <c r="J41" s="29">
        <f>SUM('Step 1'!J41:AG41)</f>
        <v>710743</v>
      </c>
      <c r="K41" s="29">
        <f>SUM('Step 1'!K41:AH41)</f>
        <v>710991</v>
      </c>
      <c r="L41" s="29">
        <f>SUM('Step 1'!L41:AI41)</f>
        <v>710937</v>
      </c>
      <c r="M41" s="29">
        <f>SUM('Step 1'!M41:AJ41)</f>
        <v>710841</v>
      </c>
      <c r="N41" s="29">
        <f>SUM('Step 1'!N41:AK41)</f>
        <v>710603</v>
      </c>
    </row>
    <row r="42" spans="1:14" x14ac:dyDescent="0.3">
      <c r="A42" s="72" t="s">
        <v>80</v>
      </c>
      <c r="B42" s="29">
        <f>SUM('Step 1'!B42:Y42)</f>
        <v>1062846</v>
      </c>
      <c r="C42" s="29">
        <f>SUM('Step 1'!C42:Z42)</f>
        <v>1062525</v>
      </c>
      <c r="D42" s="29">
        <f>SUM('Step 1'!D42:AA42)</f>
        <v>1062625</v>
      </c>
      <c r="E42" s="29">
        <f>SUM('Step 1'!E42:AB42)</f>
        <v>1062722</v>
      </c>
      <c r="F42" s="29">
        <f>SUM('Step 1'!F42:AC42)</f>
        <v>1062817</v>
      </c>
      <c r="G42" s="29">
        <f>SUM('Step 1'!G42:AD42)</f>
        <v>1062855</v>
      </c>
      <c r="H42" s="29">
        <f>SUM('Step 1'!H42:AE42)</f>
        <v>1063598</v>
      </c>
      <c r="I42" s="29">
        <f>SUM('Step 1'!I42:AF42)</f>
        <v>1064429</v>
      </c>
      <c r="J42" s="29">
        <f>SUM('Step 1'!J42:AG42)</f>
        <v>1064997</v>
      </c>
      <c r="K42" s="29">
        <f>SUM('Step 1'!K42:AH42)</f>
        <v>1065850</v>
      </c>
      <c r="L42" s="29">
        <f>SUM('Step 1'!L42:AI42)</f>
        <v>1066061</v>
      </c>
      <c r="M42" s="29">
        <f>SUM('Step 1'!M42:AJ42)</f>
        <v>1066065</v>
      </c>
      <c r="N42" s="29">
        <f>SUM('Step 1'!N42:AK42)</f>
        <v>1065812</v>
      </c>
    </row>
    <row r="43" spans="1:14" x14ac:dyDescent="0.3">
      <c r="A43" s="72" t="s">
        <v>81</v>
      </c>
      <c r="B43" s="29">
        <f>SUM('Step 1'!B43:Y43)</f>
        <v>242233</v>
      </c>
      <c r="C43" s="29">
        <f>SUM('Step 1'!C43:Z43)</f>
        <v>242421</v>
      </c>
      <c r="D43" s="29">
        <f>SUM('Step 1'!D43:AA43)</f>
        <v>242484</v>
      </c>
      <c r="E43" s="29">
        <f>SUM('Step 1'!E43:AB43)</f>
        <v>242566</v>
      </c>
      <c r="F43" s="29">
        <f>SUM('Step 1'!F43:AC43)</f>
        <v>242692</v>
      </c>
      <c r="G43" s="29">
        <f>SUM('Step 1'!G43:AD43)</f>
        <v>242616</v>
      </c>
      <c r="H43" s="29">
        <f>SUM('Step 1'!H43:AE43)</f>
        <v>242633</v>
      </c>
      <c r="I43" s="29">
        <f>SUM('Step 1'!I43:AF43)</f>
        <v>242588</v>
      </c>
      <c r="J43" s="29">
        <f>SUM('Step 1'!J43:AG43)</f>
        <v>242698</v>
      </c>
      <c r="K43" s="29">
        <f>SUM('Step 1'!K43:AH43)</f>
        <v>243083</v>
      </c>
      <c r="L43" s="29">
        <f>SUM('Step 1'!L43:AI43)</f>
        <v>243402</v>
      </c>
      <c r="M43" s="29">
        <f>SUM('Step 1'!M43:AJ43)</f>
        <v>243799</v>
      </c>
      <c r="N43" s="29">
        <f>SUM('Step 1'!N43:AK43)</f>
        <v>244110</v>
      </c>
    </row>
    <row r="44" spans="1:14" x14ac:dyDescent="0.3">
      <c r="A44" s="72" t="s">
        <v>82</v>
      </c>
      <c r="B44" s="29">
        <f>SUM('Step 1'!B44:Y44)</f>
        <v>358491</v>
      </c>
      <c r="C44" s="29">
        <f>SUM('Step 1'!C44:Z44)</f>
        <v>358692</v>
      </c>
      <c r="D44" s="29">
        <f>SUM('Step 1'!D44:AA44)</f>
        <v>359016</v>
      </c>
      <c r="E44" s="29">
        <f>SUM('Step 1'!E44:AB44)</f>
        <v>359416</v>
      </c>
      <c r="F44" s="29">
        <f>SUM('Step 1'!F44:AC44)</f>
        <v>359879</v>
      </c>
      <c r="G44" s="29">
        <f>SUM('Step 1'!G44:AD44)</f>
        <v>360214</v>
      </c>
      <c r="H44" s="29">
        <f>SUM('Step 1'!H44:AE44)</f>
        <v>360782</v>
      </c>
      <c r="I44" s="29">
        <f>SUM('Step 1'!I44:AF44)</f>
        <v>361508</v>
      </c>
      <c r="J44" s="29">
        <f>SUM('Step 1'!J44:AG44)</f>
        <v>362178</v>
      </c>
      <c r="K44" s="29">
        <f>SUM('Step 1'!K44:AH44)</f>
        <v>362970</v>
      </c>
      <c r="L44" s="29">
        <f>SUM('Step 1'!L44:AI44)</f>
        <v>363573</v>
      </c>
      <c r="M44" s="29">
        <f>SUM('Step 1'!M44:AJ44)</f>
        <v>364017</v>
      </c>
      <c r="N44" s="29">
        <f>SUM('Step 1'!N44:AK44)</f>
        <v>364411</v>
      </c>
    </row>
    <row r="45" spans="1:14" x14ac:dyDescent="0.3">
      <c r="A45" s="72" t="s">
        <v>83</v>
      </c>
      <c r="B45" s="29">
        <f>SUM('Step 1'!B45:Y45)</f>
        <v>393454</v>
      </c>
      <c r="C45" s="29">
        <f>SUM('Step 1'!C45:Z45)</f>
        <v>393999</v>
      </c>
      <c r="D45" s="29">
        <f>SUM('Step 1'!D45:AA45)</f>
        <v>394140</v>
      </c>
      <c r="E45" s="29">
        <f>SUM('Step 1'!E45:AB45)</f>
        <v>394859</v>
      </c>
      <c r="F45" s="29">
        <f>SUM('Step 1'!F45:AC45)</f>
        <v>395182</v>
      </c>
      <c r="G45" s="29">
        <f>SUM('Step 1'!G45:AD45)</f>
        <v>395513</v>
      </c>
      <c r="H45" s="29">
        <f>SUM('Step 1'!H45:AE45)</f>
        <v>395983</v>
      </c>
      <c r="I45" s="29">
        <f>SUM('Step 1'!I45:AF45)</f>
        <v>396602</v>
      </c>
      <c r="J45" s="29">
        <f>SUM('Step 1'!J45:AG45)</f>
        <v>397198</v>
      </c>
      <c r="K45" s="29">
        <f>SUM('Step 1'!K45:AH45)</f>
        <v>397918</v>
      </c>
      <c r="L45" s="29">
        <f>SUM('Step 1'!L45:AI45)</f>
        <v>398442</v>
      </c>
      <c r="M45" s="29">
        <f>SUM('Step 1'!M45:AJ45)</f>
        <v>398881</v>
      </c>
      <c r="N45" s="29">
        <f>SUM('Step 1'!N45:AK45)</f>
        <v>399231</v>
      </c>
    </row>
    <row r="46" spans="1:14" x14ac:dyDescent="0.3">
      <c r="A46" s="72" t="s">
        <v>84</v>
      </c>
      <c r="B46" s="29">
        <f>SUM('Step 1'!B46:Y46)</f>
        <v>93507</v>
      </c>
      <c r="C46" s="29">
        <f>SUM('Step 1'!C46:Z46)</f>
        <v>93503</v>
      </c>
      <c r="D46" s="29">
        <f>SUM('Step 1'!D46:AA46)</f>
        <v>93546</v>
      </c>
      <c r="E46" s="29">
        <f>SUM('Step 1'!E46:AB46)</f>
        <v>93585</v>
      </c>
      <c r="F46" s="29">
        <f>SUM('Step 1'!F46:AC46)</f>
        <v>93609</v>
      </c>
      <c r="G46" s="29">
        <f>SUM('Step 1'!G46:AD46)</f>
        <v>93580</v>
      </c>
      <c r="H46" s="29">
        <f>SUM('Step 1'!H46:AE46)</f>
        <v>93646</v>
      </c>
      <c r="I46" s="29">
        <f>SUM('Step 1'!I46:AF46)</f>
        <v>93703</v>
      </c>
      <c r="J46" s="29">
        <f>SUM('Step 1'!J46:AG46)</f>
        <v>93723</v>
      </c>
      <c r="K46" s="29">
        <f>SUM('Step 1'!K46:AH46)</f>
        <v>93816</v>
      </c>
      <c r="L46" s="29">
        <f>SUM('Step 1'!L46:AI46)</f>
        <v>93872</v>
      </c>
      <c r="M46" s="29">
        <f>SUM('Step 1'!M46:AJ46)</f>
        <v>93907</v>
      </c>
      <c r="N46" s="29">
        <f>SUM('Step 1'!N46:AK46)</f>
        <v>93946</v>
      </c>
    </row>
    <row r="47" spans="1:14" x14ac:dyDescent="0.3">
      <c r="A47" s="72" t="s">
        <v>85</v>
      </c>
      <c r="B47" s="29">
        <f>SUM('Step 1'!B47:Y47)</f>
        <v>270859</v>
      </c>
      <c r="C47" s="29">
        <f>SUM('Step 1'!C47:Z47)</f>
        <v>270427</v>
      </c>
      <c r="D47" s="29">
        <f>SUM('Step 1'!D47:AA47)</f>
        <v>269995</v>
      </c>
      <c r="E47" s="29">
        <f>SUM('Step 1'!E47:AB47)</f>
        <v>269557</v>
      </c>
      <c r="F47" s="29">
        <f>SUM('Step 1'!F47:AC47)</f>
        <v>269159</v>
      </c>
      <c r="G47" s="29">
        <f>SUM('Step 1'!G47:AD47)</f>
        <v>268677</v>
      </c>
      <c r="H47" s="29">
        <f>SUM('Step 1'!H47:AE47)</f>
        <v>268237</v>
      </c>
      <c r="I47" s="29">
        <f>SUM('Step 1'!I47:AF47)</f>
        <v>267990</v>
      </c>
      <c r="J47" s="29">
        <f>SUM('Step 1'!J47:AG47)</f>
        <v>267936</v>
      </c>
      <c r="K47" s="29">
        <f>SUM('Step 1'!K47:AH47)</f>
        <v>268054</v>
      </c>
      <c r="L47" s="29">
        <f>SUM('Step 1'!L47:AI47)</f>
        <v>268142</v>
      </c>
      <c r="M47" s="29">
        <f>SUM('Step 1'!M47:AJ47)</f>
        <v>267926</v>
      </c>
      <c r="N47" s="29">
        <f>SUM('Step 1'!N47:AK47)</f>
        <v>267667</v>
      </c>
    </row>
    <row r="48" spans="1:14" x14ac:dyDescent="0.3">
      <c r="A48" s="72" t="s">
        <v>86</v>
      </c>
      <c r="B48" s="29">
        <f>SUM('Step 1'!B48:Y48)</f>
        <v>227516</v>
      </c>
      <c r="C48" s="29">
        <f>SUM('Step 1'!C48:Z48)</f>
        <v>227391</v>
      </c>
      <c r="D48" s="29">
        <f>SUM('Step 1'!D48:AA48)</f>
        <v>227309</v>
      </c>
      <c r="E48" s="29">
        <f>SUM('Step 1'!E48:AB48)</f>
        <v>227232</v>
      </c>
      <c r="F48" s="29">
        <f>SUM('Step 1'!F48:AC48)</f>
        <v>227163</v>
      </c>
      <c r="G48" s="29">
        <f>SUM('Step 1'!G48:AD48)</f>
        <v>226999</v>
      </c>
      <c r="H48" s="29">
        <f>SUM('Step 1'!H48:AE48)</f>
        <v>226953</v>
      </c>
      <c r="I48" s="29">
        <f>SUM('Step 1'!I48:AF48)</f>
        <v>227003</v>
      </c>
      <c r="J48" s="29">
        <f>SUM('Step 1'!J48:AG48)</f>
        <v>227035</v>
      </c>
      <c r="K48" s="29">
        <f>SUM('Step 1'!K48:AH48)</f>
        <v>227146</v>
      </c>
      <c r="L48" s="29">
        <f>SUM('Step 1'!L48:AI48)</f>
        <v>227220</v>
      </c>
      <c r="M48" s="29">
        <f>SUM('Step 1'!M48:AJ48)</f>
        <v>227267</v>
      </c>
      <c r="N48" s="29">
        <f>SUM('Step 1'!N48:AK48)</f>
        <v>227280</v>
      </c>
    </row>
    <row r="49" spans="1:14" x14ac:dyDescent="0.3">
      <c r="A49" s="72" t="s">
        <v>87</v>
      </c>
      <c r="B49" s="29">
        <f>SUM('Step 1'!B49:Y49)</f>
        <v>326071</v>
      </c>
      <c r="C49" s="29">
        <f>SUM('Step 1'!C49:Z49)</f>
        <v>326479</v>
      </c>
      <c r="D49" s="29">
        <f>SUM('Step 1'!D49:AA49)</f>
        <v>326689</v>
      </c>
      <c r="E49" s="29">
        <f>SUM('Step 1'!E49:AB49)</f>
        <v>327029</v>
      </c>
      <c r="F49" s="29">
        <f>SUM('Step 1'!F49:AC49)</f>
        <v>327271</v>
      </c>
      <c r="G49" s="29">
        <f>SUM('Step 1'!G49:AD49)</f>
        <v>327335</v>
      </c>
      <c r="H49" s="29">
        <f>SUM('Step 1'!H49:AE49)</f>
        <v>327573</v>
      </c>
      <c r="I49" s="29">
        <f>SUM('Step 1'!I49:AF49)</f>
        <v>327878</v>
      </c>
      <c r="J49" s="29">
        <f>SUM('Step 1'!J49:AG49)</f>
        <v>327754</v>
      </c>
      <c r="K49" s="29">
        <f>SUM('Step 1'!K49:AH49)</f>
        <v>327823</v>
      </c>
      <c r="L49" s="29">
        <f>SUM('Step 1'!L49:AI49)</f>
        <v>327780</v>
      </c>
      <c r="M49" s="29">
        <f>SUM('Step 1'!M49:AJ49)</f>
        <v>327455</v>
      </c>
      <c r="N49" s="29">
        <f>SUM('Step 1'!N49:AK49)</f>
        <v>327007</v>
      </c>
    </row>
    <row r="50" spans="1:14" x14ac:dyDescent="0.3">
      <c r="A50" s="72" t="s">
        <v>88</v>
      </c>
      <c r="B50" s="29">
        <f>SUM('Step 1'!B50:Y50)</f>
        <v>88327</v>
      </c>
      <c r="C50" s="29">
        <f>SUM('Step 1'!C50:Z50)</f>
        <v>88306</v>
      </c>
      <c r="D50" s="29">
        <f>SUM('Step 1'!D50:AA50)</f>
        <v>88314</v>
      </c>
      <c r="E50" s="29">
        <f>SUM('Step 1'!E50:AB50)</f>
        <v>88294</v>
      </c>
      <c r="F50" s="29">
        <f>SUM('Step 1'!F50:AC50)</f>
        <v>88172</v>
      </c>
      <c r="G50" s="29">
        <f>SUM('Step 1'!G50:AD50)</f>
        <v>87971</v>
      </c>
      <c r="H50" s="29">
        <f>SUM('Step 1'!H50:AE50)</f>
        <v>87970</v>
      </c>
      <c r="I50" s="29">
        <f>SUM('Step 1'!I50:AF50)</f>
        <v>87970</v>
      </c>
      <c r="J50" s="29">
        <f>SUM('Step 1'!J50:AG50)</f>
        <v>88002</v>
      </c>
      <c r="K50" s="29">
        <f>SUM('Step 1'!K50:AH50)</f>
        <v>88114</v>
      </c>
      <c r="L50" s="29">
        <f>SUM('Step 1'!L50:AI50)</f>
        <v>88039</v>
      </c>
      <c r="M50" s="29">
        <f>SUM('Step 1'!M50:AJ50)</f>
        <v>87989</v>
      </c>
      <c r="N50" s="29">
        <f>SUM('Step 1'!N50:AK50)</f>
        <v>88031</v>
      </c>
    </row>
    <row r="51" spans="1:14" x14ac:dyDescent="0.3">
      <c r="A51" s="72" t="s">
        <v>89</v>
      </c>
      <c r="B51" s="29">
        <f>SUM('Step 1'!B51:Y51)</f>
        <v>97243</v>
      </c>
      <c r="C51" s="29">
        <f>SUM('Step 1'!C51:Z51)</f>
        <v>97210</v>
      </c>
      <c r="D51" s="29">
        <f>SUM('Step 1'!D51:AA51)</f>
        <v>97120</v>
      </c>
      <c r="E51" s="29">
        <f>SUM('Step 1'!E51:AB51)</f>
        <v>96998</v>
      </c>
      <c r="F51" s="29">
        <f>SUM('Step 1'!F51:AC51)</f>
        <v>96910</v>
      </c>
      <c r="G51" s="29">
        <f>SUM('Step 1'!G51:AD51)</f>
        <v>96685</v>
      </c>
      <c r="H51" s="29">
        <f>SUM('Step 1'!H51:AE51)</f>
        <v>96527</v>
      </c>
      <c r="I51" s="29">
        <f>SUM('Step 1'!I51:AF51)</f>
        <v>96352</v>
      </c>
      <c r="J51" s="29">
        <f>SUM('Step 1'!J51:AG51)</f>
        <v>96262</v>
      </c>
      <c r="K51" s="29">
        <f>SUM('Step 1'!K51:AH51)</f>
        <v>96339</v>
      </c>
      <c r="L51" s="29">
        <f>SUM('Step 1'!L51:AI51)</f>
        <v>96469</v>
      </c>
      <c r="M51" s="29">
        <f>SUM('Step 1'!M51:AJ51)</f>
        <v>96600</v>
      </c>
      <c r="N51" s="29">
        <f>SUM('Step 1'!N51:AK51)</f>
        <v>96789</v>
      </c>
    </row>
    <row r="52" spans="1:14" x14ac:dyDescent="0.3">
      <c r="A52" s="72" t="s">
        <v>90</v>
      </c>
      <c r="B52" s="29">
        <f>SUM('Step 1'!B52:Y52)</f>
        <v>390741</v>
      </c>
      <c r="C52" s="29">
        <f>SUM('Step 1'!C52:Z52)</f>
        <v>389407</v>
      </c>
      <c r="D52" s="29">
        <f>SUM('Step 1'!D52:AA52)</f>
        <v>387980</v>
      </c>
      <c r="E52" s="29">
        <f>SUM('Step 1'!E52:AB52)</f>
        <v>386671</v>
      </c>
      <c r="F52" s="29">
        <f>SUM('Step 1'!F52:AC52)</f>
        <v>385411</v>
      </c>
      <c r="G52" s="29">
        <f>SUM('Step 1'!G52:AD52)</f>
        <v>384294</v>
      </c>
      <c r="H52" s="29">
        <f>SUM('Step 1'!H52:AE52)</f>
        <v>383446</v>
      </c>
      <c r="I52" s="29">
        <f>SUM('Step 1'!I52:AF52)</f>
        <v>382555</v>
      </c>
      <c r="J52" s="29">
        <f>SUM('Step 1'!J52:AG52)</f>
        <v>381904</v>
      </c>
      <c r="K52" s="29">
        <f>SUM('Step 1'!K52:AH52)</f>
        <v>381485</v>
      </c>
      <c r="L52" s="29">
        <f>SUM('Step 1'!L52:AI52)</f>
        <v>381052</v>
      </c>
      <c r="M52" s="29">
        <f>SUM('Step 1'!M52:AJ52)</f>
        <v>380681</v>
      </c>
      <c r="N52" s="29">
        <f>SUM('Step 1'!N52:AK52)</f>
        <v>380278</v>
      </c>
    </row>
    <row r="53" spans="1:14" x14ac:dyDescent="0.3">
      <c r="A53" s="72" t="s">
        <v>91</v>
      </c>
      <c r="B53" s="29">
        <f>SUM('Step 1'!B53:Y53)</f>
        <v>646566</v>
      </c>
      <c r="C53" s="29">
        <f>SUM('Step 1'!C53:Z53)</f>
        <v>646302</v>
      </c>
      <c r="D53" s="29">
        <f>SUM('Step 1'!D53:AA53)</f>
        <v>646134</v>
      </c>
      <c r="E53" s="29">
        <f>SUM('Step 1'!E53:AB53)</f>
        <v>646086</v>
      </c>
      <c r="F53" s="29">
        <f>SUM('Step 1'!F53:AC53)</f>
        <v>646036</v>
      </c>
      <c r="G53" s="29">
        <f>SUM('Step 1'!G53:AD53)</f>
        <v>645742</v>
      </c>
      <c r="H53" s="29">
        <f>SUM('Step 1'!H53:AE53)</f>
        <v>645797</v>
      </c>
      <c r="I53" s="29">
        <f>SUM('Step 1'!I53:AF53)</f>
        <v>646180</v>
      </c>
      <c r="J53" s="29">
        <f>SUM('Step 1'!J53:AG53)</f>
        <v>646588</v>
      </c>
      <c r="K53" s="29">
        <f>SUM('Step 1'!K53:AH53)</f>
        <v>647144</v>
      </c>
      <c r="L53" s="29">
        <f>SUM('Step 1'!L53:AI53)</f>
        <v>647540</v>
      </c>
      <c r="M53" s="29">
        <f>SUM('Step 1'!M53:AJ53)</f>
        <v>647890</v>
      </c>
      <c r="N53" s="29">
        <f>SUM('Step 1'!N53:AK53)</f>
        <v>648096</v>
      </c>
    </row>
    <row r="54" spans="1:14" x14ac:dyDescent="0.3">
      <c r="A54" s="72" t="s">
        <v>92</v>
      </c>
      <c r="B54" s="29">
        <f>SUM('Step 1'!B54:Y54)</f>
        <v>214021</v>
      </c>
      <c r="C54" s="29">
        <f>SUM('Step 1'!C54:Z54)</f>
        <v>213995</v>
      </c>
      <c r="D54" s="29">
        <f>SUM('Step 1'!D54:AA54)</f>
        <v>213936</v>
      </c>
      <c r="E54" s="29">
        <f>SUM('Step 1'!E54:AB54)</f>
        <v>213840</v>
      </c>
      <c r="F54" s="29">
        <f>SUM('Step 1'!F54:AC54)</f>
        <v>213800</v>
      </c>
      <c r="G54" s="29">
        <f>SUM('Step 1'!G54:AD54)</f>
        <v>213746</v>
      </c>
      <c r="H54" s="29">
        <f>SUM('Step 1'!H54:AE54)</f>
        <v>213874</v>
      </c>
      <c r="I54" s="29">
        <f>SUM('Step 1'!I54:AF54)</f>
        <v>213933</v>
      </c>
      <c r="J54" s="29">
        <f>SUM('Step 1'!J54:AG54)</f>
        <v>214053</v>
      </c>
      <c r="K54" s="29">
        <f>SUM('Step 1'!K54:AH54)</f>
        <v>214416</v>
      </c>
      <c r="L54" s="29">
        <f>SUM('Step 1'!L54:AI54)</f>
        <v>214691</v>
      </c>
      <c r="M54" s="29">
        <f>SUM('Step 1'!M54:AJ54)</f>
        <v>214866</v>
      </c>
      <c r="N54" s="29">
        <f>SUM('Step 1'!N54:AK54)</f>
        <v>215159</v>
      </c>
    </row>
    <row r="55" spans="1:14" x14ac:dyDescent="0.3">
      <c r="A55" s="72" t="s">
        <v>93</v>
      </c>
      <c r="B55" s="29">
        <f>SUM('Step 1'!B55:Y55)</f>
        <v>159357</v>
      </c>
      <c r="C55" s="29">
        <f>SUM('Step 1'!C55:Z55)</f>
        <v>159266</v>
      </c>
      <c r="D55" s="29">
        <f>SUM('Step 1'!D55:AA55)</f>
        <v>159236</v>
      </c>
      <c r="E55" s="29">
        <f>SUM('Step 1'!E55:AB55)</f>
        <v>159235</v>
      </c>
      <c r="F55" s="29">
        <f>SUM('Step 1'!F55:AC55)</f>
        <v>159235</v>
      </c>
      <c r="G55" s="29">
        <f>SUM('Step 1'!G55:AD55)</f>
        <v>159179</v>
      </c>
      <c r="H55" s="29">
        <f>SUM('Step 1'!H55:AE55)</f>
        <v>159239</v>
      </c>
      <c r="I55" s="29">
        <f>SUM('Step 1'!I55:AF55)</f>
        <v>159347</v>
      </c>
      <c r="J55" s="29">
        <f>SUM('Step 1'!J55:AG55)</f>
        <v>159457</v>
      </c>
      <c r="K55" s="29">
        <f>SUM('Step 1'!K55:AH55)</f>
        <v>159638</v>
      </c>
      <c r="L55" s="29">
        <f>SUM('Step 1'!L55:AI55)</f>
        <v>159647</v>
      </c>
      <c r="M55" s="29">
        <f>SUM('Step 1'!M55:AJ55)</f>
        <v>159698</v>
      </c>
      <c r="N55" s="29">
        <f>SUM('Step 1'!N55:AK55)</f>
        <v>159630</v>
      </c>
    </row>
    <row r="56" spans="1:14" x14ac:dyDescent="0.3">
      <c r="A56" s="72" t="s">
        <v>94</v>
      </c>
      <c r="B56" s="29">
        <f>SUM('Step 1'!B56:Y56)</f>
        <v>321981</v>
      </c>
      <c r="C56" s="29">
        <f>SUM('Step 1'!C56:Z56)</f>
        <v>320400</v>
      </c>
      <c r="D56" s="29">
        <f>SUM('Step 1'!D56:AA56)</f>
        <v>318957</v>
      </c>
      <c r="E56" s="29">
        <f>SUM('Step 1'!E56:AB56)</f>
        <v>317495</v>
      </c>
      <c r="F56" s="29">
        <f>SUM('Step 1'!F56:AC56)</f>
        <v>316260</v>
      </c>
      <c r="G56" s="29">
        <f>SUM('Step 1'!G56:AD56)</f>
        <v>314907</v>
      </c>
      <c r="H56" s="29">
        <f>SUM('Step 1'!H56:AE56)</f>
        <v>313739</v>
      </c>
      <c r="I56" s="29">
        <f>SUM('Step 1'!I56:AF56)</f>
        <v>312588</v>
      </c>
      <c r="J56" s="29">
        <f>SUM('Step 1'!J56:AG56)</f>
        <v>311875</v>
      </c>
      <c r="K56" s="29">
        <f>SUM('Step 1'!K56:AH56)</f>
        <v>311493</v>
      </c>
      <c r="L56" s="29">
        <f>SUM('Step 1'!L56:AI56)</f>
        <v>310977</v>
      </c>
      <c r="M56" s="29">
        <f>SUM('Step 1'!M56:AJ56)</f>
        <v>310402</v>
      </c>
      <c r="N56" s="29">
        <f>SUM('Step 1'!N56:AK56)</f>
        <v>309819</v>
      </c>
    </row>
    <row r="57" spans="1:14" x14ac:dyDescent="0.3">
      <c r="A57" s="72" t="s">
        <v>95</v>
      </c>
      <c r="B57" s="29">
        <f>SUM('Step 1'!B57:Y57)</f>
        <v>326549</v>
      </c>
      <c r="C57" s="29">
        <f>SUM('Step 1'!C57:Z57)</f>
        <v>326572</v>
      </c>
      <c r="D57" s="29">
        <f>SUM('Step 1'!D57:AA57)</f>
        <v>326392</v>
      </c>
      <c r="E57" s="29">
        <f>SUM('Step 1'!E57:AB57)</f>
        <v>326448</v>
      </c>
      <c r="F57" s="29">
        <f>SUM('Step 1'!F57:AC57)</f>
        <v>326286</v>
      </c>
      <c r="G57" s="29">
        <f>SUM('Step 1'!G57:AD57)</f>
        <v>326071</v>
      </c>
      <c r="H57" s="29">
        <f>SUM('Step 1'!H57:AE57)</f>
        <v>326021</v>
      </c>
      <c r="I57" s="29">
        <f>SUM('Step 1'!I57:AF57)</f>
        <v>326036</v>
      </c>
      <c r="J57" s="29">
        <f>SUM('Step 1'!J57:AG57)</f>
        <v>326089</v>
      </c>
      <c r="K57" s="29">
        <f>SUM('Step 1'!K57:AH57)</f>
        <v>326407</v>
      </c>
      <c r="L57" s="29">
        <f>SUM('Step 1'!L57:AI57)</f>
        <v>326744</v>
      </c>
      <c r="M57" s="29">
        <f>SUM('Step 1'!M57:AJ57)</f>
        <v>327210</v>
      </c>
      <c r="N57" s="29">
        <f>SUM('Step 1'!N57:AK57)</f>
        <v>327592</v>
      </c>
    </row>
  </sheetData>
  <hyperlinks>
    <hyperlink ref="A2" r:id="rId1" xr:uid="{00000000-0004-0000-04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7"/>
  <sheetViews>
    <sheetView workbookViewId="0"/>
  </sheetViews>
  <sheetFormatPr defaultRowHeight="14.4" x14ac:dyDescent="0.3"/>
  <cols>
    <col min="1" max="1" width="21.44140625" style="27" customWidth="1"/>
    <col min="2" max="31" width="8.77734375" customWidth="1"/>
    <col min="32" max="32" width="11.5546875" bestFit="1" customWidth="1"/>
    <col min="33" max="35" width="11.33203125" bestFit="1" customWidth="1"/>
    <col min="36" max="36" width="11.21875" bestFit="1" customWidth="1"/>
    <col min="37" max="37" width="11.109375" bestFit="1" customWidth="1"/>
  </cols>
  <sheetData>
    <row r="1" spans="1:37" x14ac:dyDescent="0.3">
      <c r="A1" s="70" t="s">
        <v>39</v>
      </c>
    </row>
    <row r="2" spans="1:37" s="36" customFormat="1" x14ac:dyDescent="0.3">
      <c r="A2" s="71" t="s">
        <v>37</v>
      </c>
      <c r="B2" s="35">
        <v>42005</v>
      </c>
      <c r="C2" s="35">
        <v>42036</v>
      </c>
      <c r="D2" s="35">
        <v>42064</v>
      </c>
      <c r="E2" s="35">
        <v>42095</v>
      </c>
      <c r="F2" s="35">
        <v>42125</v>
      </c>
      <c r="G2" s="35">
        <v>42156</v>
      </c>
      <c r="H2" s="35">
        <v>42186</v>
      </c>
      <c r="I2" s="35">
        <v>42217</v>
      </c>
      <c r="J2" s="35">
        <v>42248</v>
      </c>
      <c r="K2" s="35">
        <v>42278</v>
      </c>
      <c r="L2" s="35">
        <v>42309</v>
      </c>
      <c r="M2" s="35">
        <v>42339</v>
      </c>
      <c r="N2" s="35">
        <v>42370</v>
      </c>
      <c r="O2" s="35">
        <v>42401</v>
      </c>
      <c r="P2" s="35">
        <v>42430</v>
      </c>
      <c r="Q2" s="35">
        <v>42461</v>
      </c>
      <c r="R2" s="35">
        <v>42491</v>
      </c>
      <c r="S2" s="35">
        <v>42522</v>
      </c>
      <c r="T2" s="35">
        <v>42552</v>
      </c>
      <c r="U2" s="35">
        <v>42583</v>
      </c>
      <c r="V2" s="35">
        <v>42614</v>
      </c>
      <c r="W2" s="35">
        <v>42644</v>
      </c>
      <c r="X2" s="35">
        <v>42675</v>
      </c>
      <c r="Y2" s="35">
        <v>42705</v>
      </c>
      <c r="Z2" s="35">
        <v>42736</v>
      </c>
      <c r="AA2" s="35">
        <v>42767</v>
      </c>
      <c r="AB2" s="35">
        <v>42795</v>
      </c>
      <c r="AC2" s="35">
        <v>42826</v>
      </c>
      <c r="AD2" s="35">
        <v>42856</v>
      </c>
      <c r="AE2" s="35">
        <v>42887</v>
      </c>
      <c r="AF2" s="35">
        <v>42917</v>
      </c>
      <c r="AG2" s="35">
        <v>42948</v>
      </c>
      <c r="AH2" s="35">
        <v>42979</v>
      </c>
      <c r="AI2" s="35">
        <v>43009</v>
      </c>
      <c r="AJ2" s="35">
        <v>43040</v>
      </c>
      <c r="AK2" s="35">
        <v>43070</v>
      </c>
    </row>
    <row r="3" spans="1:37" x14ac:dyDescent="0.3">
      <c r="A3" s="72" t="s">
        <v>41</v>
      </c>
      <c r="B3" s="29">
        <v>1203</v>
      </c>
      <c r="C3" s="29">
        <v>1104</v>
      </c>
      <c r="D3" s="29">
        <v>988</v>
      </c>
      <c r="E3" s="29">
        <v>840</v>
      </c>
      <c r="F3" s="29">
        <v>881</v>
      </c>
      <c r="G3" s="29">
        <v>819</v>
      </c>
      <c r="H3" s="29">
        <v>817</v>
      </c>
      <c r="I3" s="29">
        <v>783</v>
      </c>
      <c r="J3" s="29">
        <v>711</v>
      </c>
      <c r="K3" s="29">
        <v>684</v>
      </c>
      <c r="L3" s="29">
        <v>760</v>
      </c>
      <c r="M3" s="29">
        <v>783</v>
      </c>
      <c r="N3" s="29">
        <v>895</v>
      </c>
      <c r="O3" s="29">
        <v>889</v>
      </c>
      <c r="P3" s="29">
        <v>810</v>
      </c>
      <c r="Q3" s="29">
        <v>683</v>
      </c>
      <c r="R3" s="29">
        <v>668</v>
      </c>
      <c r="S3" s="29">
        <v>727</v>
      </c>
      <c r="T3" s="29">
        <v>734</v>
      </c>
      <c r="U3" s="29">
        <v>751</v>
      </c>
      <c r="V3" s="29">
        <v>740</v>
      </c>
      <c r="W3" s="29">
        <v>703</v>
      </c>
      <c r="X3" s="29">
        <v>732</v>
      </c>
      <c r="Y3" s="29">
        <v>799</v>
      </c>
      <c r="Z3" s="29">
        <v>947</v>
      </c>
      <c r="AA3" s="29">
        <v>929</v>
      </c>
      <c r="AB3" s="29">
        <v>796</v>
      </c>
      <c r="AC3" s="29">
        <v>730</v>
      </c>
      <c r="AD3" s="29">
        <v>736</v>
      </c>
      <c r="AE3" s="29">
        <v>721</v>
      </c>
      <c r="AF3" s="29">
        <v>731</v>
      </c>
      <c r="AG3" s="29">
        <v>719</v>
      </c>
      <c r="AH3" s="29">
        <v>680</v>
      </c>
      <c r="AI3" s="29">
        <v>684</v>
      </c>
      <c r="AJ3" s="29">
        <v>711</v>
      </c>
      <c r="AK3" s="29">
        <v>783</v>
      </c>
    </row>
    <row r="4" spans="1:37" x14ac:dyDescent="0.3">
      <c r="A4" s="72" t="s">
        <v>42</v>
      </c>
      <c r="B4" s="29">
        <v>432</v>
      </c>
      <c r="C4" s="29">
        <v>402</v>
      </c>
      <c r="D4" s="29">
        <v>381</v>
      </c>
      <c r="E4" s="29">
        <v>315</v>
      </c>
      <c r="F4" s="29">
        <v>358</v>
      </c>
      <c r="G4" s="29">
        <v>364</v>
      </c>
      <c r="H4" s="29">
        <v>356</v>
      </c>
      <c r="I4" s="29">
        <v>342</v>
      </c>
      <c r="J4" s="29">
        <v>330</v>
      </c>
      <c r="K4" s="29">
        <v>316</v>
      </c>
      <c r="L4" s="29">
        <v>327</v>
      </c>
      <c r="M4" s="29">
        <v>354</v>
      </c>
      <c r="N4" s="29">
        <v>414</v>
      </c>
      <c r="O4" s="29">
        <v>408</v>
      </c>
      <c r="P4" s="29">
        <v>358</v>
      </c>
      <c r="Q4" s="29">
        <v>278</v>
      </c>
      <c r="R4" s="29">
        <v>305</v>
      </c>
      <c r="S4" s="29">
        <v>333</v>
      </c>
      <c r="T4" s="29">
        <v>376</v>
      </c>
      <c r="U4" s="29">
        <v>356</v>
      </c>
      <c r="V4" s="29">
        <v>360</v>
      </c>
      <c r="W4" s="29">
        <v>341</v>
      </c>
      <c r="X4" s="29">
        <v>334</v>
      </c>
      <c r="Y4" s="29">
        <v>349</v>
      </c>
      <c r="Z4" s="29">
        <v>408</v>
      </c>
      <c r="AA4" s="29">
        <v>376</v>
      </c>
      <c r="AB4" s="29">
        <v>326</v>
      </c>
      <c r="AC4" s="29">
        <v>299</v>
      </c>
      <c r="AD4" s="29">
        <v>326</v>
      </c>
      <c r="AE4" s="29">
        <v>352</v>
      </c>
      <c r="AF4" s="29">
        <v>338</v>
      </c>
      <c r="AG4" s="29">
        <v>327</v>
      </c>
      <c r="AH4" s="29">
        <v>309</v>
      </c>
      <c r="AI4" s="29">
        <v>299</v>
      </c>
      <c r="AJ4" s="29">
        <v>328</v>
      </c>
      <c r="AK4" s="29">
        <v>319</v>
      </c>
    </row>
    <row r="5" spans="1:37" x14ac:dyDescent="0.3">
      <c r="A5" s="72" t="s">
        <v>43</v>
      </c>
      <c r="B5" s="29">
        <v>142</v>
      </c>
      <c r="C5" s="29">
        <v>138</v>
      </c>
      <c r="D5" s="29">
        <v>130</v>
      </c>
      <c r="E5" s="29">
        <v>96</v>
      </c>
      <c r="F5" s="29">
        <v>97</v>
      </c>
      <c r="G5" s="29">
        <v>101</v>
      </c>
      <c r="H5" s="29">
        <v>95</v>
      </c>
      <c r="I5" s="29">
        <v>80</v>
      </c>
      <c r="J5" s="29">
        <v>82</v>
      </c>
      <c r="K5" s="29">
        <v>88</v>
      </c>
      <c r="L5" s="29">
        <v>87</v>
      </c>
      <c r="M5" s="29">
        <v>97</v>
      </c>
      <c r="N5" s="29">
        <v>105</v>
      </c>
      <c r="O5" s="29">
        <v>111</v>
      </c>
      <c r="P5" s="29">
        <v>95</v>
      </c>
      <c r="Q5" s="29">
        <v>78</v>
      </c>
      <c r="R5" s="29">
        <v>82</v>
      </c>
      <c r="S5" s="29">
        <v>91</v>
      </c>
      <c r="T5" s="29">
        <v>98</v>
      </c>
      <c r="U5" s="29">
        <v>96</v>
      </c>
      <c r="V5" s="29">
        <v>89</v>
      </c>
      <c r="W5" s="29">
        <v>85</v>
      </c>
      <c r="X5" s="29">
        <v>83</v>
      </c>
      <c r="Y5" s="29">
        <v>96</v>
      </c>
      <c r="Z5" s="29">
        <v>106</v>
      </c>
      <c r="AA5" s="29">
        <v>90</v>
      </c>
      <c r="AB5" s="29">
        <v>78</v>
      </c>
      <c r="AC5" s="29">
        <v>71</v>
      </c>
      <c r="AD5" s="29">
        <v>79</v>
      </c>
      <c r="AE5" s="29">
        <v>76</v>
      </c>
      <c r="AF5" s="29">
        <v>83</v>
      </c>
      <c r="AG5" s="29">
        <v>79</v>
      </c>
      <c r="AH5" s="29">
        <v>77</v>
      </c>
      <c r="AI5" s="29">
        <v>76</v>
      </c>
      <c r="AJ5" s="29">
        <v>86</v>
      </c>
      <c r="AK5" s="29">
        <v>88</v>
      </c>
    </row>
    <row r="6" spans="1:37" x14ac:dyDescent="0.3">
      <c r="A6" s="72" t="s">
        <v>44</v>
      </c>
      <c r="B6" s="29">
        <v>185</v>
      </c>
      <c r="C6" s="29">
        <v>177</v>
      </c>
      <c r="D6" s="29">
        <v>173</v>
      </c>
      <c r="E6" s="29">
        <v>157</v>
      </c>
      <c r="F6" s="29">
        <v>166</v>
      </c>
      <c r="G6" s="29">
        <v>172</v>
      </c>
      <c r="H6" s="29">
        <v>169</v>
      </c>
      <c r="I6" s="29">
        <v>148</v>
      </c>
      <c r="J6" s="29">
        <v>141</v>
      </c>
      <c r="K6" s="29">
        <v>142</v>
      </c>
      <c r="L6" s="29">
        <v>140</v>
      </c>
      <c r="M6" s="29">
        <v>128</v>
      </c>
      <c r="N6" s="29">
        <v>143</v>
      </c>
      <c r="O6" s="29">
        <v>151</v>
      </c>
      <c r="P6" s="29">
        <v>146</v>
      </c>
      <c r="Q6" s="29">
        <v>132</v>
      </c>
      <c r="R6" s="29">
        <v>133</v>
      </c>
      <c r="S6" s="29">
        <v>162</v>
      </c>
      <c r="T6" s="29">
        <v>155</v>
      </c>
      <c r="U6" s="29">
        <v>184</v>
      </c>
      <c r="V6" s="29">
        <v>137</v>
      </c>
      <c r="W6" s="29">
        <v>134</v>
      </c>
      <c r="X6" s="29">
        <v>125</v>
      </c>
      <c r="Y6" s="29">
        <v>123</v>
      </c>
      <c r="Z6" s="29">
        <v>158</v>
      </c>
      <c r="AA6" s="29">
        <v>127</v>
      </c>
      <c r="AB6" s="29">
        <v>141</v>
      </c>
      <c r="AC6" s="29">
        <v>117</v>
      </c>
      <c r="AD6" s="29">
        <v>125</v>
      </c>
      <c r="AE6" s="29">
        <v>130</v>
      </c>
      <c r="AF6" s="29">
        <v>121</v>
      </c>
      <c r="AG6" s="29">
        <v>116</v>
      </c>
      <c r="AH6" s="29">
        <v>107</v>
      </c>
      <c r="AI6" s="29">
        <v>96</v>
      </c>
      <c r="AJ6" s="29">
        <v>109</v>
      </c>
      <c r="AK6" s="29">
        <v>98</v>
      </c>
    </row>
    <row r="7" spans="1:37" x14ac:dyDescent="0.3">
      <c r="A7" s="72" t="s">
        <v>45</v>
      </c>
      <c r="B7" s="29">
        <v>476</v>
      </c>
      <c r="C7" s="29">
        <v>455</v>
      </c>
      <c r="D7" s="29">
        <v>446</v>
      </c>
      <c r="E7" s="29">
        <v>392</v>
      </c>
      <c r="F7" s="29">
        <v>422</v>
      </c>
      <c r="G7" s="29">
        <v>421</v>
      </c>
      <c r="H7" s="29">
        <v>428</v>
      </c>
      <c r="I7" s="29">
        <v>395</v>
      </c>
      <c r="J7" s="29">
        <v>374</v>
      </c>
      <c r="K7" s="29">
        <v>349</v>
      </c>
      <c r="L7" s="29">
        <v>342</v>
      </c>
      <c r="M7" s="29">
        <v>322</v>
      </c>
      <c r="N7" s="29">
        <v>361</v>
      </c>
      <c r="O7" s="29">
        <v>363</v>
      </c>
      <c r="P7" s="29">
        <v>362</v>
      </c>
      <c r="Q7" s="29">
        <v>323</v>
      </c>
      <c r="R7" s="29">
        <v>336</v>
      </c>
      <c r="S7" s="29">
        <v>411</v>
      </c>
      <c r="T7" s="29">
        <v>407</v>
      </c>
      <c r="U7" s="29">
        <v>412</v>
      </c>
      <c r="V7" s="29">
        <v>425</v>
      </c>
      <c r="W7" s="29">
        <v>384</v>
      </c>
      <c r="X7" s="29">
        <v>388</v>
      </c>
      <c r="Y7" s="29">
        <v>378</v>
      </c>
      <c r="Z7" s="29">
        <v>384</v>
      </c>
      <c r="AA7" s="29">
        <v>368</v>
      </c>
      <c r="AB7" s="29">
        <v>340</v>
      </c>
      <c r="AC7" s="29">
        <v>328</v>
      </c>
      <c r="AD7" s="29">
        <v>349</v>
      </c>
      <c r="AE7" s="29">
        <v>371</v>
      </c>
      <c r="AF7" s="29">
        <v>366</v>
      </c>
      <c r="AG7" s="29">
        <v>360</v>
      </c>
      <c r="AH7" s="29">
        <v>326</v>
      </c>
      <c r="AI7" s="29">
        <v>321</v>
      </c>
      <c r="AJ7" s="29">
        <v>333</v>
      </c>
      <c r="AK7" s="29">
        <v>298</v>
      </c>
    </row>
    <row r="8" spans="1:37" x14ac:dyDescent="0.3">
      <c r="A8" s="72" t="s">
        <v>46</v>
      </c>
      <c r="B8" s="29">
        <v>550</v>
      </c>
      <c r="C8" s="29">
        <v>498</v>
      </c>
      <c r="D8" s="29">
        <v>478</v>
      </c>
      <c r="E8" s="29">
        <v>415</v>
      </c>
      <c r="F8" s="29">
        <v>455</v>
      </c>
      <c r="G8" s="29">
        <v>447</v>
      </c>
      <c r="H8" s="29">
        <v>438</v>
      </c>
      <c r="I8" s="29">
        <v>410</v>
      </c>
      <c r="J8" s="29">
        <v>376</v>
      </c>
      <c r="K8" s="29">
        <v>368</v>
      </c>
      <c r="L8" s="29">
        <v>369</v>
      </c>
      <c r="M8" s="29">
        <v>370</v>
      </c>
      <c r="N8" s="29">
        <v>429</v>
      </c>
      <c r="O8" s="29">
        <v>434</v>
      </c>
      <c r="P8" s="29">
        <v>382</v>
      </c>
      <c r="Q8" s="29">
        <v>361</v>
      </c>
      <c r="R8" s="29">
        <v>348</v>
      </c>
      <c r="S8" s="29">
        <v>383</v>
      </c>
      <c r="T8" s="29">
        <v>412</v>
      </c>
      <c r="U8" s="29">
        <v>386</v>
      </c>
      <c r="V8" s="29">
        <v>370</v>
      </c>
      <c r="W8" s="29">
        <v>342</v>
      </c>
      <c r="X8" s="29">
        <v>327</v>
      </c>
      <c r="Y8" s="29">
        <v>332</v>
      </c>
      <c r="Z8" s="29">
        <v>397</v>
      </c>
      <c r="AA8" s="29">
        <v>357</v>
      </c>
      <c r="AB8" s="29">
        <v>337</v>
      </c>
      <c r="AC8" s="29">
        <v>325</v>
      </c>
      <c r="AD8" s="29">
        <v>333</v>
      </c>
      <c r="AE8" s="29">
        <v>343</v>
      </c>
      <c r="AF8" s="29">
        <v>338</v>
      </c>
      <c r="AG8" s="29">
        <v>333</v>
      </c>
      <c r="AH8" s="29">
        <v>318</v>
      </c>
      <c r="AI8" s="29">
        <v>319</v>
      </c>
      <c r="AJ8" s="29">
        <v>333</v>
      </c>
      <c r="AK8" s="29">
        <v>333</v>
      </c>
    </row>
    <row r="9" spans="1:37" x14ac:dyDescent="0.3">
      <c r="A9" s="72" t="s">
        <v>47</v>
      </c>
      <c r="B9" s="29">
        <v>867</v>
      </c>
      <c r="C9" s="29">
        <v>809</v>
      </c>
      <c r="D9" s="29">
        <v>830</v>
      </c>
      <c r="E9" s="29">
        <v>765</v>
      </c>
      <c r="F9" s="29">
        <v>793</v>
      </c>
      <c r="G9" s="29">
        <v>778</v>
      </c>
      <c r="H9" s="29">
        <v>850</v>
      </c>
      <c r="I9" s="29">
        <v>824</v>
      </c>
      <c r="J9" s="29">
        <v>766</v>
      </c>
      <c r="K9" s="29">
        <v>706</v>
      </c>
      <c r="L9" s="29">
        <v>734</v>
      </c>
      <c r="M9" s="29">
        <v>751</v>
      </c>
      <c r="N9" s="29">
        <v>839</v>
      </c>
      <c r="O9" s="29">
        <v>872</v>
      </c>
      <c r="P9" s="29">
        <v>834</v>
      </c>
      <c r="Q9" s="29">
        <v>783</v>
      </c>
      <c r="R9" s="29">
        <v>668</v>
      </c>
      <c r="S9" s="29">
        <v>751</v>
      </c>
      <c r="T9" s="29">
        <v>780</v>
      </c>
      <c r="U9" s="29">
        <v>788</v>
      </c>
      <c r="V9" s="29">
        <v>694</v>
      </c>
      <c r="W9" s="29">
        <v>625</v>
      </c>
      <c r="X9" s="29">
        <v>612</v>
      </c>
      <c r="Y9" s="29">
        <v>589</v>
      </c>
      <c r="Z9" s="29">
        <v>648</v>
      </c>
      <c r="AA9" s="29">
        <v>619</v>
      </c>
      <c r="AB9" s="29">
        <v>565</v>
      </c>
      <c r="AC9" s="29">
        <v>527</v>
      </c>
      <c r="AD9" s="29">
        <v>515</v>
      </c>
      <c r="AE9" s="29">
        <v>535</v>
      </c>
      <c r="AF9" s="29">
        <v>535</v>
      </c>
      <c r="AG9" s="29">
        <v>481</v>
      </c>
      <c r="AH9" s="29">
        <v>451</v>
      </c>
      <c r="AI9" s="29">
        <v>445</v>
      </c>
      <c r="AJ9" s="29">
        <v>454</v>
      </c>
      <c r="AK9" s="29">
        <v>435</v>
      </c>
    </row>
    <row r="10" spans="1:37" x14ac:dyDescent="0.3">
      <c r="A10" s="72" t="s">
        <v>48</v>
      </c>
      <c r="B10" s="29">
        <v>448</v>
      </c>
      <c r="C10" s="29">
        <v>432</v>
      </c>
      <c r="D10" s="29">
        <v>405</v>
      </c>
      <c r="E10" s="29">
        <v>346</v>
      </c>
      <c r="F10" s="29">
        <v>390</v>
      </c>
      <c r="G10" s="29">
        <v>388</v>
      </c>
      <c r="H10" s="29">
        <v>389</v>
      </c>
      <c r="I10" s="29">
        <v>357</v>
      </c>
      <c r="J10" s="29">
        <v>323</v>
      </c>
      <c r="K10" s="29">
        <v>321</v>
      </c>
      <c r="L10" s="29">
        <v>335</v>
      </c>
      <c r="M10" s="29">
        <v>347</v>
      </c>
      <c r="N10" s="29">
        <v>379</v>
      </c>
      <c r="O10" s="29">
        <v>356</v>
      </c>
      <c r="P10" s="29">
        <v>341</v>
      </c>
      <c r="Q10" s="29">
        <v>287</v>
      </c>
      <c r="R10" s="29">
        <v>301</v>
      </c>
      <c r="S10" s="29">
        <v>345</v>
      </c>
      <c r="T10" s="29">
        <v>346</v>
      </c>
      <c r="U10" s="29">
        <v>339</v>
      </c>
      <c r="V10" s="29">
        <v>322</v>
      </c>
      <c r="W10" s="29">
        <v>308</v>
      </c>
      <c r="X10" s="29">
        <v>337</v>
      </c>
      <c r="Y10" s="29">
        <v>373</v>
      </c>
      <c r="Z10" s="29">
        <v>434</v>
      </c>
      <c r="AA10" s="29">
        <v>398</v>
      </c>
      <c r="AB10" s="29">
        <v>372</v>
      </c>
      <c r="AC10" s="29">
        <v>330</v>
      </c>
      <c r="AD10" s="29">
        <v>330</v>
      </c>
      <c r="AE10" s="29">
        <v>353</v>
      </c>
      <c r="AF10" s="29">
        <v>342</v>
      </c>
      <c r="AG10" s="29">
        <v>327</v>
      </c>
      <c r="AH10" s="29">
        <v>300</v>
      </c>
      <c r="AI10" s="29">
        <v>289</v>
      </c>
      <c r="AJ10" s="29">
        <v>330</v>
      </c>
      <c r="AK10" s="29">
        <v>333</v>
      </c>
    </row>
    <row r="11" spans="1:37" x14ac:dyDescent="0.3">
      <c r="A11" s="72" t="s">
        <v>49</v>
      </c>
      <c r="B11" s="29">
        <v>882</v>
      </c>
      <c r="C11" s="29">
        <v>833</v>
      </c>
      <c r="D11" s="29">
        <v>805</v>
      </c>
      <c r="E11" s="29">
        <v>684</v>
      </c>
      <c r="F11" s="29">
        <v>723</v>
      </c>
      <c r="G11" s="29">
        <v>715</v>
      </c>
      <c r="H11" s="29">
        <v>687</v>
      </c>
      <c r="I11" s="29">
        <v>662</v>
      </c>
      <c r="J11" s="29">
        <v>630</v>
      </c>
      <c r="K11" s="29">
        <v>591</v>
      </c>
      <c r="L11" s="29">
        <v>590</v>
      </c>
      <c r="M11" s="29">
        <v>573</v>
      </c>
      <c r="N11" s="29">
        <v>658</v>
      </c>
      <c r="O11" s="29">
        <v>754</v>
      </c>
      <c r="P11" s="29">
        <v>665</v>
      </c>
      <c r="Q11" s="29">
        <v>564</v>
      </c>
      <c r="R11" s="29">
        <v>584</v>
      </c>
      <c r="S11" s="29">
        <v>652</v>
      </c>
      <c r="T11" s="29">
        <v>678</v>
      </c>
      <c r="U11" s="29">
        <v>822</v>
      </c>
      <c r="V11" s="29">
        <v>661</v>
      </c>
      <c r="W11" s="29">
        <v>713</v>
      </c>
      <c r="X11" s="29">
        <v>604</v>
      </c>
      <c r="Y11" s="29">
        <v>609</v>
      </c>
      <c r="Z11" s="29">
        <v>861</v>
      </c>
      <c r="AA11" s="29">
        <v>647</v>
      </c>
      <c r="AB11" s="29">
        <v>730</v>
      </c>
      <c r="AC11" s="29">
        <v>580</v>
      </c>
      <c r="AD11" s="29">
        <v>590</v>
      </c>
      <c r="AE11" s="29">
        <v>578</v>
      </c>
      <c r="AF11" s="29">
        <v>585</v>
      </c>
      <c r="AG11" s="29">
        <v>586</v>
      </c>
      <c r="AH11" s="29">
        <v>524</v>
      </c>
      <c r="AI11" s="29">
        <v>510</v>
      </c>
      <c r="AJ11" s="29">
        <v>558</v>
      </c>
      <c r="AK11" s="29">
        <v>533</v>
      </c>
    </row>
    <row r="12" spans="1:37" x14ac:dyDescent="0.3">
      <c r="A12" s="72" t="s">
        <v>50</v>
      </c>
      <c r="B12" s="29">
        <v>241</v>
      </c>
      <c r="C12" s="29">
        <v>219</v>
      </c>
      <c r="D12" s="29">
        <v>213</v>
      </c>
      <c r="E12" s="29">
        <v>195</v>
      </c>
      <c r="F12" s="29">
        <v>208</v>
      </c>
      <c r="G12" s="29">
        <v>204</v>
      </c>
      <c r="H12" s="29">
        <v>206</v>
      </c>
      <c r="I12" s="29">
        <v>189</v>
      </c>
      <c r="J12" s="29">
        <v>174</v>
      </c>
      <c r="K12" s="29">
        <v>173</v>
      </c>
      <c r="L12" s="29">
        <v>182</v>
      </c>
      <c r="M12" s="29">
        <v>171</v>
      </c>
      <c r="N12" s="29">
        <v>189</v>
      </c>
      <c r="O12" s="29">
        <v>184</v>
      </c>
      <c r="P12" s="29">
        <v>184</v>
      </c>
      <c r="Q12" s="29">
        <v>154</v>
      </c>
      <c r="R12" s="29">
        <v>156</v>
      </c>
      <c r="S12" s="29">
        <v>169</v>
      </c>
      <c r="T12" s="29">
        <v>175</v>
      </c>
      <c r="U12" s="29">
        <v>180</v>
      </c>
      <c r="V12" s="29">
        <v>174</v>
      </c>
      <c r="W12" s="29">
        <v>156</v>
      </c>
      <c r="X12" s="29">
        <v>154</v>
      </c>
      <c r="Y12" s="29">
        <v>150</v>
      </c>
      <c r="Z12" s="29">
        <v>173</v>
      </c>
      <c r="AA12" s="29">
        <v>174</v>
      </c>
      <c r="AB12" s="29">
        <v>164</v>
      </c>
      <c r="AC12" s="29">
        <v>172</v>
      </c>
      <c r="AD12" s="29">
        <v>186</v>
      </c>
      <c r="AE12" s="29">
        <v>193</v>
      </c>
      <c r="AF12" s="29">
        <v>200</v>
      </c>
      <c r="AG12" s="29">
        <v>192</v>
      </c>
      <c r="AH12" s="29">
        <v>183</v>
      </c>
      <c r="AI12" s="29">
        <v>175</v>
      </c>
      <c r="AJ12" s="29">
        <v>185</v>
      </c>
      <c r="AK12" s="29">
        <v>185</v>
      </c>
    </row>
    <row r="13" spans="1:37" x14ac:dyDescent="0.3">
      <c r="A13" s="72" t="s">
        <v>51</v>
      </c>
      <c r="B13" s="29">
        <v>349</v>
      </c>
      <c r="C13" s="29">
        <v>324</v>
      </c>
      <c r="D13" s="29">
        <v>299</v>
      </c>
      <c r="E13" s="29">
        <v>277</v>
      </c>
      <c r="F13" s="29">
        <v>319</v>
      </c>
      <c r="G13" s="29">
        <v>331</v>
      </c>
      <c r="H13" s="29">
        <v>330</v>
      </c>
      <c r="I13" s="29">
        <v>296</v>
      </c>
      <c r="J13" s="29">
        <v>266</v>
      </c>
      <c r="K13" s="29">
        <v>269</v>
      </c>
      <c r="L13" s="29">
        <v>261</v>
      </c>
      <c r="M13" s="29">
        <v>265</v>
      </c>
      <c r="N13" s="29">
        <v>267</v>
      </c>
      <c r="O13" s="29">
        <v>261</v>
      </c>
      <c r="P13" s="29">
        <v>257</v>
      </c>
      <c r="Q13" s="29">
        <v>222</v>
      </c>
      <c r="R13" s="29">
        <v>234</v>
      </c>
      <c r="S13" s="29">
        <v>293</v>
      </c>
      <c r="T13" s="29">
        <v>300</v>
      </c>
      <c r="U13" s="29">
        <v>291</v>
      </c>
      <c r="V13" s="29">
        <v>275</v>
      </c>
      <c r="W13" s="29">
        <v>265</v>
      </c>
      <c r="X13" s="29">
        <v>247</v>
      </c>
      <c r="Y13" s="29">
        <v>253</v>
      </c>
      <c r="Z13" s="29">
        <v>285</v>
      </c>
      <c r="AA13" s="29">
        <v>250</v>
      </c>
      <c r="AB13" s="29">
        <v>265</v>
      </c>
      <c r="AC13" s="29">
        <v>249</v>
      </c>
      <c r="AD13" s="29">
        <v>261</v>
      </c>
      <c r="AE13" s="29">
        <v>277</v>
      </c>
      <c r="AF13" s="29">
        <v>274</v>
      </c>
      <c r="AG13" s="29">
        <v>251</v>
      </c>
      <c r="AH13" s="29">
        <v>235</v>
      </c>
      <c r="AI13" s="29">
        <v>226</v>
      </c>
      <c r="AJ13" s="29">
        <v>231</v>
      </c>
      <c r="AK13" s="29">
        <v>212</v>
      </c>
    </row>
    <row r="14" spans="1:37" x14ac:dyDescent="0.3">
      <c r="A14" s="72" t="s">
        <v>52</v>
      </c>
      <c r="B14" s="29">
        <v>205</v>
      </c>
      <c r="C14" s="29">
        <v>188</v>
      </c>
      <c r="D14" s="29">
        <v>165</v>
      </c>
      <c r="E14" s="29">
        <v>132</v>
      </c>
      <c r="F14" s="29">
        <v>140</v>
      </c>
      <c r="G14" s="29">
        <v>133</v>
      </c>
      <c r="H14" s="29">
        <v>146</v>
      </c>
      <c r="I14" s="29">
        <v>132</v>
      </c>
      <c r="J14" s="29">
        <v>132</v>
      </c>
      <c r="K14" s="29">
        <v>118</v>
      </c>
      <c r="L14" s="29">
        <v>127</v>
      </c>
      <c r="M14" s="29">
        <v>131</v>
      </c>
      <c r="N14" s="29">
        <v>166</v>
      </c>
      <c r="O14" s="29">
        <v>172</v>
      </c>
      <c r="P14" s="29">
        <v>141</v>
      </c>
      <c r="Q14" s="29">
        <v>123</v>
      </c>
      <c r="R14" s="29">
        <v>119</v>
      </c>
      <c r="S14" s="29">
        <v>128</v>
      </c>
      <c r="T14" s="29">
        <v>145</v>
      </c>
      <c r="U14" s="29">
        <v>142</v>
      </c>
      <c r="V14" s="29">
        <v>131</v>
      </c>
      <c r="W14" s="29">
        <v>123</v>
      </c>
      <c r="X14" s="29">
        <v>131</v>
      </c>
      <c r="Y14" s="29">
        <v>139</v>
      </c>
      <c r="Z14" s="29">
        <v>184</v>
      </c>
      <c r="AA14" s="29">
        <v>187</v>
      </c>
      <c r="AB14" s="29">
        <v>157</v>
      </c>
      <c r="AC14" s="29">
        <v>140</v>
      </c>
      <c r="AD14" s="29">
        <v>138</v>
      </c>
      <c r="AE14" s="29">
        <v>137</v>
      </c>
      <c r="AF14" s="29">
        <v>155</v>
      </c>
      <c r="AG14" s="29">
        <v>146</v>
      </c>
      <c r="AH14" s="29">
        <v>130</v>
      </c>
      <c r="AI14" s="29">
        <v>118</v>
      </c>
      <c r="AJ14" s="29">
        <v>136</v>
      </c>
      <c r="AK14" s="29">
        <v>155</v>
      </c>
    </row>
    <row r="15" spans="1:37" x14ac:dyDescent="0.3">
      <c r="A15" s="72" t="s">
        <v>53</v>
      </c>
      <c r="B15" s="29">
        <v>166</v>
      </c>
      <c r="C15" s="29">
        <v>154</v>
      </c>
      <c r="D15" s="29">
        <v>155</v>
      </c>
      <c r="E15" s="29">
        <v>130</v>
      </c>
      <c r="F15" s="29">
        <v>140</v>
      </c>
      <c r="G15" s="29">
        <v>134</v>
      </c>
      <c r="H15" s="29">
        <v>127</v>
      </c>
      <c r="I15" s="29">
        <v>109</v>
      </c>
      <c r="J15" s="29">
        <v>111</v>
      </c>
      <c r="K15" s="29">
        <v>111</v>
      </c>
      <c r="L15" s="29">
        <v>115</v>
      </c>
      <c r="M15" s="29">
        <v>119</v>
      </c>
      <c r="N15" s="29">
        <v>132</v>
      </c>
      <c r="O15" s="29">
        <v>131</v>
      </c>
      <c r="P15" s="29">
        <v>117</v>
      </c>
      <c r="Q15" s="29">
        <v>96</v>
      </c>
      <c r="R15" s="29">
        <v>100</v>
      </c>
      <c r="S15" s="29">
        <v>104</v>
      </c>
      <c r="T15" s="29">
        <v>108</v>
      </c>
      <c r="U15" s="29">
        <v>110</v>
      </c>
      <c r="V15" s="29">
        <v>104</v>
      </c>
      <c r="W15" s="29">
        <v>104</v>
      </c>
      <c r="X15" s="29">
        <v>109</v>
      </c>
      <c r="Y15" s="29">
        <v>111</v>
      </c>
      <c r="Z15" s="29">
        <v>120</v>
      </c>
      <c r="AA15" s="29">
        <v>106</v>
      </c>
      <c r="AB15" s="29">
        <v>100</v>
      </c>
      <c r="AC15" s="29">
        <v>95</v>
      </c>
      <c r="AD15" s="29">
        <v>100</v>
      </c>
      <c r="AE15" s="29">
        <v>105</v>
      </c>
      <c r="AF15" s="29">
        <v>106</v>
      </c>
      <c r="AG15" s="29">
        <v>100</v>
      </c>
      <c r="AH15" s="29">
        <v>104</v>
      </c>
      <c r="AI15" s="29">
        <v>93</v>
      </c>
      <c r="AJ15" s="29">
        <v>100</v>
      </c>
      <c r="AK15" s="29">
        <v>86</v>
      </c>
    </row>
    <row r="16" spans="1:37" x14ac:dyDescent="0.3">
      <c r="A16" s="72" t="s">
        <v>54</v>
      </c>
      <c r="B16" s="29">
        <v>295</v>
      </c>
      <c r="C16" s="29">
        <v>282</v>
      </c>
      <c r="D16" s="29">
        <v>269</v>
      </c>
      <c r="E16" s="29">
        <v>224</v>
      </c>
      <c r="F16" s="29">
        <v>242</v>
      </c>
      <c r="G16" s="29">
        <v>244</v>
      </c>
      <c r="H16" s="29">
        <v>239</v>
      </c>
      <c r="I16" s="29">
        <v>231</v>
      </c>
      <c r="J16" s="29">
        <v>204</v>
      </c>
      <c r="K16" s="29">
        <v>196</v>
      </c>
      <c r="L16" s="29">
        <v>192</v>
      </c>
      <c r="M16" s="29">
        <v>193</v>
      </c>
      <c r="N16" s="29">
        <v>233</v>
      </c>
      <c r="O16" s="29">
        <v>225</v>
      </c>
      <c r="P16" s="29">
        <v>208</v>
      </c>
      <c r="Q16" s="29">
        <v>187</v>
      </c>
      <c r="R16" s="29">
        <v>194</v>
      </c>
      <c r="S16" s="29">
        <v>221</v>
      </c>
      <c r="T16" s="29">
        <v>224</v>
      </c>
      <c r="U16" s="29">
        <v>217</v>
      </c>
      <c r="V16" s="29">
        <v>210</v>
      </c>
      <c r="W16" s="29">
        <v>210</v>
      </c>
      <c r="X16" s="29">
        <v>202</v>
      </c>
      <c r="Y16" s="29">
        <v>202</v>
      </c>
      <c r="Z16" s="29">
        <v>235</v>
      </c>
      <c r="AA16" s="29">
        <v>221</v>
      </c>
      <c r="AB16" s="29">
        <v>193</v>
      </c>
      <c r="AC16" s="29">
        <v>195</v>
      </c>
      <c r="AD16" s="29">
        <v>194</v>
      </c>
      <c r="AE16" s="29">
        <v>196</v>
      </c>
      <c r="AF16" s="29">
        <v>199</v>
      </c>
      <c r="AG16" s="29">
        <v>193</v>
      </c>
      <c r="AH16" s="29">
        <v>181</v>
      </c>
      <c r="AI16" s="29">
        <v>176</v>
      </c>
      <c r="AJ16" s="29">
        <v>188</v>
      </c>
      <c r="AK16" s="29">
        <v>176</v>
      </c>
    </row>
    <row r="17" spans="1:37" x14ac:dyDescent="0.3">
      <c r="A17" s="72" t="s">
        <v>55</v>
      </c>
      <c r="B17" s="29">
        <v>1614</v>
      </c>
      <c r="C17" s="29">
        <v>1469</v>
      </c>
      <c r="D17" s="29">
        <v>1411</v>
      </c>
      <c r="E17" s="29">
        <v>1483</v>
      </c>
      <c r="F17" s="29">
        <v>1566</v>
      </c>
      <c r="G17" s="29">
        <v>1518</v>
      </c>
      <c r="H17" s="29">
        <v>1527</v>
      </c>
      <c r="I17" s="29">
        <v>1373</v>
      </c>
      <c r="J17" s="29">
        <v>1227</v>
      </c>
      <c r="K17" s="29">
        <v>1155</v>
      </c>
      <c r="L17" s="29">
        <v>1131</v>
      </c>
      <c r="M17" s="29">
        <v>1096</v>
      </c>
      <c r="N17" s="29">
        <v>1200</v>
      </c>
      <c r="O17" s="29">
        <v>1173</v>
      </c>
      <c r="P17" s="29">
        <v>1105</v>
      </c>
      <c r="Q17" s="29">
        <v>1141</v>
      </c>
      <c r="R17" s="29">
        <v>1076</v>
      </c>
      <c r="S17" s="29">
        <v>1226</v>
      </c>
      <c r="T17" s="29">
        <v>1246</v>
      </c>
      <c r="U17" s="29">
        <v>1313</v>
      </c>
      <c r="V17" s="29">
        <v>1128</v>
      </c>
      <c r="W17" s="29">
        <v>1047</v>
      </c>
      <c r="X17" s="29">
        <v>1037</v>
      </c>
      <c r="Y17" s="29">
        <v>1034</v>
      </c>
      <c r="Z17" s="29">
        <v>1202</v>
      </c>
      <c r="AA17" s="29">
        <v>1131</v>
      </c>
      <c r="AB17" s="29">
        <v>1085</v>
      </c>
      <c r="AC17" s="29">
        <v>1145</v>
      </c>
      <c r="AD17" s="29">
        <v>1155</v>
      </c>
      <c r="AE17" s="29">
        <v>1259</v>
      </c>
      <c r="AF17" s="29">
        <v>1269</v>
      </c>
      <c r="AG17" s="29">
        <v>1179</v>
      </c>
      <c r="AH17" s="29">
        <v>1095</v>
      </c>
      <c r="AI17" s="29">
        <v>1083</v>
      </c>
      <c r="AJ17" s="29">
        <v>1106</v>
      </c>
      <c r="AK17" s="29">
        <v>1077</v>
      </c>
    </row>
    <row r="18" spans="1:37" x14ac:dyDescent="0.3">
      <c r="A18" s="72" t="s">
        <v>56</v>
      </c>
      <c r="B18" s="29">
        <v>525</v>
      </c>
      <c r="C18" s="29">
        <v>519</v>
      </c>
      <c r="D18" s="29">
        <v>547</v>
      </c>
      <c r="E18" s="29">
        <v>476</v>
      </c>
      <c r="F18" s="29">
        <v>498</v>
      </c>
      <c r="G18" s="29">
        <v>487</v>
      </c>
      <c r="H18" s="29">
        <v>514</v>
      </c>
      <c r="I18" s="29">
        <v>490</v>
      </c>
      <c r="J18" s="29">
        <v>450</v>
      </c>
      <c r="K18" s="29">
        <v>451</v>
      </c>
      <c r="L18" s="29">
        <v>479</v>
      </c>
      <c r="M18" s="29">
        <v>512</v>
      </c>
      <c r="N18" s="29">
        <v>530</v>
      </c>
      <c r="O18" s="29">
        <v>520</v>
      </c>
      <c r="P18" s="29">
        <v>475</v>
      </c>
      <c r="Q18" s="29">
        <v>451</v>
      </c>
      <c r="R18" s="29">
        <v>428</v>
      </c>
      <c r="S18" s="29">
        <v>461</v>
      </c>
      <c r="T18" s="29">
        <v>466</v>
      </c>
      <c r="U18" s="29">
        <v>479</v>
      </c>
      <c r="V18" s="29">
        <v>435</v>
      </c>
      <c r="W18" s="29">
        <v>393</v>
      </c>
      <c r="X18" s="29">
        <v>382</v>
      </c>
      <c r="Y18" s="29">
        <v>386</v>
      </c>
      <c r="Z18" s="29">
        <v>405</v>
      </c>
      <c r="AA18" s="29">
        <v>381</v>
      </c>
      <c r="AB18" s="29">
        <v>337</v>
      </c>
      <c r="AC18" s="29">
        <v>320</v>
      </c>
      <c r="AD18" s="29">
        <v>330</v>
      </c>
      <c r="AE18" s="29">
        <v>339</v>
      </c>
      <c r="AF18" s="29">
        <v>329</v>
      </c>
      <c r="AG18" s="29">
        <v>300</v>
      </c>
      <c r="AH18" s="29">
        <v>288</v>
      </c>
      <c r="AI18" s="29">
        <v>276</v>
      </c>
      <c r="AJ18" s="29">
        <v>286</v>
      </c>
      <c r="AK18" s="29">
        <v>285</v>
      </c>
    </row>
    <row r="19" spans="1:37" x14ac:dyDescent="0.3">
      <c r="A19" s="72" t="s">
        <v>57</v>
      </c>
      <c r="B19" s="29">
        <v>856</v>
      </c>
      <c r="C19" s="29">
        <v>827</v>
      </c>
      <c r="D19" s="29">
        <v>769</v>
      </c>
      <c r="E19" s="29">
        <v>704</v>
      </c>
      <c r="F19" s="29">
        <v>785</v>
      </c>
      <c r="G19" s="29">
        <v>756</v>
      </c>
      <c r="H19" s="29">
        <v>750</v>
      </c>
      <c r="I19" s="29">
        <v>715</v>
      </c>
      <c r="J19" s="29">
        <v>659</v>
      </c>
      <c r="K19" s="29">
        <v>622</v>
      </c>
      <c r="L19" s="29">
        <v>606</v>
      </c>
      <c r="M19" s="29">
        <v>608</v>
      </c>
      <c r="N19" s="29">
        <v>668</v>
      </c>
      <c r="O19" s="29">
        <v>669</v>
      </c>
      <c r="P19" s="29">
        <v>669</v>
      </c>
      <c r="Q19" s="29">
        <v>618</v>
      </c>
      <c r="R19" s="29">
        <v>607</v>
      </c>
      <c r="S19" s="29">
        <v>682</v>
      </c>
      <c r="T19" s="29">
        <v>693</v>
      </c>
      <c r="U19" s="29">
        <v>695</v>
      </c>
      <c r="V19" s="29">
        <v>651</v>
      </c>
      <c r="W19" s="29">
        <v>618</v>
      </c>
      <c r="X19" s="29">
        <v>581</v>
      </c>
      <c r="Y19" s="29">
        <v>595</v>
      </c>
      <c r="Z19" s="29">
        <v>669</v>
      </c>
      <c r="AA19" s="29">
        <v>663</v>
      </c>
      <c r="AB19" s="29">
        <v>644</v>
      </c>
      <c r="AC19" s="29">
        <v>616</v>
      </c>
      <c r="AD19" s="29">
        <v>606</v>
      </c>
      <c r="AE19" s="29">
        <v>633</v>
      </c>
      <c r="AF19" s="29">
        <v>632</v>
      </c>
      <c r="AG19" s="29">
        <v>603</v>
      </c>
      <c r="AH19" s="29">
        <v>581</v>
      </c>
      <c r="AI19" s="29">
        <v>558</v>
      </c>
      <c r="AJ19" s="29">
        <v>575</v>
      </c>
      <c r="AK19" s="29">
        <v>528</v>
      </c>
    </row>
    <row r="20" spans="1:37" x14ac:dyDescent="0.3">
      <c r="A20" s="72" t="s">
        <v>58</v>
      </c>
      <c r="B20" s="29">
        <v>164</v>
      </c>
      <c r="C20" s="29">
        <v>166</v>
      </c>
      <c r="D20" s="29">
        <v>165</v>
      </c>
      <c r="E20" s="29">
        <v>152</v>
      </c>
      <c r="F20" s="29">
        <v>162</v>
      </c>
      <c r="G20" s="29">
        <v>163</v>
      </c>
      <c r="H20" s="29">
        <v>167</v>
      </c>
      <c r="I20" s="29">
        <v>174</v>
      </c>
      <c r="J20" s="29">
        <v>147</v>
      </c>
      <c r="K20" s="29">
        <v>139</v>
      </c>
      <c r="L20" s="29">
        <v>133</v>
      </c>
      <c r="M20" s="29">
        <v>141</v>
      </c>
      <c r="N20" s="29">
        <v>166</v>
      </c>
      <c r="O20" s="29">
        <v>171</v>
      </c>
      <c r="P20" s="29">
        <v>166</v>
      </c>
      <c r="Q20" s="29">
        <v>141</v>
      </c>
      <c r="R20" s="29">
        <v>133</v>
      </c>
      <c r="S20" s="29">
        <v>146</v>
      </c>
      <c r="T20" s="29">
        <v>149</v>
      </c>
      <c r="U20" s="29">
        <v>153</v>
      </c>
      <c r="V20" s="29">
        <v>138</v>
      </c>
      <c r="W20" s="29">
        <v>132</v>
      </c>
      <c r="X20" s="29">
        <v>122</v>
      </c>
      <c r="Y20" s="29">
        <v>116</v>
      </c>
      <c r="Z20" s="29">
        <v>142</v>
      </c>
      <c r="AA20" s="29">
        <v>137</v>
      </c>
      <c r="AB20" s="29">
        <v>127</v>
      </c>
      <c r="AC20" s="29">
        <v>121</v>
      </c>
      <c r="AD20" s="29">
        <v>116</v>
      </c>
      <c r="AE20" s="29">
        <v>123</v>
      </c>
      <c r="AF20" s="29">
        <v>125</v>
      </c>
      <c r="AG20" s="29">
        <v>126</v>
      </c>
      <c r="AH20" s="29">
        <v>119</v>
      </c>
      <c r="AI20" s="29">
        <v>124</v>
      </c>
      <c r="AJ20" s="29">
        <v>127</v>
      </c>
      <c r="AK20" s="29">
        <v>126</v>
      </c>
    </row>
    <row r="21" spans="1:37" x14ac:dyDescent="0.3">
      <c r="A21" s="72" t="s">
        <v>59</v>
      </c>
      <c r="B21" s="29">
        <v>284</v>
      </c>
      <c r="C21" s="29">
        <v>264</v>
      </c>
      <c r="D21" s="29">
        <v>258</v>
      </c>
      <c r="E21" s="29">
        <v>241</v>
      </c>
      <c r="F21" s="29">
        <v>255</v>
      </c>
      <c r="G21" s="29">
        <v>253</v>
      </c>
      <c r="H21" s="29">
        <v>248</v>
      </c>
      <c r="I21" s="29">
        <v>243</v>
      </c>
      <c r="J21" s="29">
        <v>221</v>
      </c>
      <c r="K21" s="29">
        <v>216</v>
      </c>
      <c r="L21" s="29">
        <v>218</v>
      </c>
      <c r="M21" s="29">
        <v>207</v>
      </c>
      <c r="N21" s="29">
        <v>225</v>
      </c>
      <c r="O21" s="29">
        <v>235</v>
      </c>
      <c r="P21" s="29">
        <v>220</v>
      </c>
      <c r="Q21" s="29">
        <v>206</v>
      </c>
      <c r="R21" s="29">
        <v>191</v>
      </c>
      <c r="S21" s="29">
        <v>222</v>
      </c>
      <c r="T21" s="29">
        <v>234</v>
      </c>
      <c r="U21" s="29">
        <v>221</v>
      </c>
      <c r="V21" s="29">
        <v>204</v>
      </c>
      <c r="W21" s="29">
        <v>190</v>
      </c>
      <c r="X21" s="29">
        <v>192</v>
      </c>
      <c r="Y21" s="29">
        <v>196</v>
      </c>
      <c r="Z21" s="29">
        <v>208</v>
      </c>
      <c r="AA21" s="29">
        <v>198</v>
      </c>
      <c r="AB21" s="29">
        <v>203</v>
      </c>
      <c r="AC21" s="29">
        <v>204</v>
      </c>
      <c r="AD21" s="29">
        <v>208</v>
      </c>
      <c r="AE21" s="29">
        <v>198</v>
      </c>
      <c r="AF21" s="29">
        <v>195</v>
      </c>
      <c r="AG21" s="29">
        <v>193</v>
      </c>
      <c r="AH21" s="29">
        <v>178</v>
      </c>
      <c r="AI21" s="29">
        <v>176</v>
      </c>
      <c r="AJ21" s="29">
        <v>169</v>
      </c>
      <c r="AK21" s="29">
        <v>166</v>
      </c>
    </row>
    <row r="22" spans="1:37" x14ac:dyDescent="0.3">
      <c r="A22" s="72" t="s">
        <v>60</v>
      </c>
      <c r="B22" s="29">
        <v>194</v>
      </c>
      <c r="C22" s="29">
        <v>188</v>
      </c>
      <c r="D22" s="29">
        <v>177</v>
      </c>
      <c r="E22" s="29">
        <v>155</v>
      </c>
      <c r="F22" s="29">
        <v>170</v>
      </c>
      <c r="G22" s="29">
        <v>174</v>
      </c>
      <c r="H22" s="29">
        <v>167</v>
      </c>
      <c r="I22" s="29">
        <v>162</v>
      </c>
      <c r="J22" s="29">
        <v>140</v>
      </c>
      <c r="K22" s="29">
        <v>141</v>
      </c>
      <c r="L22" s="29">
        <v>139</v>
      </c>
      <c r="M22" s="29">
        <v>139</v>
      </c>
      <c r="N22" s="29">
        <v>149</v>
      </c>
      <c r="O22" s="29">
        <v>151</v>
      </c>
      <c r="P22" s="29">
        <v>142</v>
      </c>
      <c r="Q22" s="29">
        <v>123</v>
      </c>
      <c r="R22" s="29">
        <v>131</v>
      </c>
      <c r="S22" s="29">
        <v>150</v>
      </c>
      <c r="T22" s="29">
        <v>148</v>
      </c>
      <c r="U22" s="29">
        <v>155</v>
      </c>
      <c r="V22" s="29">
        <v>143</v>
      </c>
      <c r="W22" s="29">
        <v>180</v>
      </c>
      <c r="X22" s="29">
        <v>138</v>
      </c>
      <c r="Y22" s="29">
        <v>126</v>
      </c>
      <c r="Z22" s="29">
        <v>147</v>
      </c>
      <c r="AA22" s="29">
        <v>145</v>
      </c>
      <c r="AB22" s="29">
        <v>135</v>
      </c>
      <c r="AC22" s="29">
        <v>122</v>
      </c>
      <c r="AD22" s="29">
        <v>137</v>
      </c>
      <c r="AE22" s="29">
        <v>143</v>
      </c>
      <c r="AF22" s="29">
        <v>144</v>
      </c>
      <c r="AG22" s="29">
        <v>140</v>
      </c>
      <c r="AH22" s="29">
        <v>124</v>
      </c>
      <c r="AI22" s="29">
        <v>115</v>
      </c>
      <c r="AJ22" s="29">
        <v>116</v>
      </c>
      <c r="AK22" s="29">
        <v>107</v>
      </c>
    </row>
    <row r="23" spans="1:37" x14ac:dyDescent="0.3">
      <c r="A23" s="72" t="s">
        <v>61</v>
      </c>
      <c r="B23" s="29">
        <v>593</v>
      </c>
      <c r="C23" s="29">
        <v>531</v>
      </c>
      <c r="D23" s="29">
        <v>507</v>
      </c>
      <c r="E23" s="29">
        <v>404</v>
      </c>
      <c r="F23" s="29">
        <v>416</v>
      </c>
      <c r="G23" s="29">
        <v>421</v>
      </c>
      <c r="H23" s="29">
        <v>400</v>
      </c>
      <c r="I23" s="29">
        <v>386</v>
      </c>
      <c r="J23" s="29">
        <v>354</v>
      </c>
      <c r="K23" s="29">
        <v>340</v>
      </c>
      <c r="L23" s="29">
        <v>327</v>
      </c>
      <c r="M23" s="29">
        <v>320</v>
      </c>
      <c r="N23" s="29">
        <v>384</v>
      </c>
      <c r="O23" s="29">
        <v>422</v>
      </c>
      <c r="P23" s="29">
        <v>391</v>
      </c>
      <c r="Q23" s="29">
        <v>342</v>
      </c>
      <c r="R23" s="29">
        <v>340</v>
      </c>
      <c r="S23" s="29">
        <v>378</v>
      </c>
      <c r="T23" s="29">
        <v>363</v>
      </c>
      <c r="U23" s="29">
        <v>401</v>
      </c>
      <c r="V23" s="29">
        <v>357</v>
      </c>
      <c r="W23" s="29">
        <v>403</v>
      </c>
      <c r="X23" s="29">
        <v>317</v>
      </c>
      <c r="Y23" s="29">
        <v>325</v>
      </c>
      <c r="Z23" s="29">
        <v>443</v>
      </c>
      <c r="AA23" s="29">
        <v>379</v>
      </c>
      <c r="AB23" s="29">
        <v>375</v>
      </c>
      <c r="AC23" s="29">
        <v>294</v>
      </c>
      <c r="AD23" s="29">
        <v>314</v>
      </c>
      <c r="AE23" s="29">
        <v>320</v>
      </c>
      <c r="AF23" s="29">
        <v>310</v>
      </c>
      <c r="AG23" s="29">
        <v>309</v>
      </c>
      <c r="AH23" s="29">
        <v>278</v>
      </c>
      <c r="AI23" s="29">
        <v>277</v>
      </c>
      <c r="AJ23" s="29">
        <v>296</v>
      </c>
      <c r="AK23" s="29">
        <v>276</v>
      </c>
    </row>
    <row r="24" spans="1:37" x14ac:dyDescent="0.3">
      <c r="A24" s="72" t="s">
        <v>62</v>
      </c>
      <c r="B24" s="29">
        <v>259</v>
      </c>
      <c r="C24" s="29">
        <v>248</v>
      </c>
      <c r="D24" s="29">
        <v>240</v>
      </c>
      <c r="E24" s="29">
        <v>224</v>
      </c>
      <c r="F24" s="29">
        <v>242</v>
      </c>
      <c r="G24" s="29">
        <v>224</v>
      </c>
      <c r="H24" s="29">
        <v>234</v>
      </c>
      <c r="I24" s="29">
        <v>231</v>
      </c>
      <c r="J24" s="29">
        <v>206</v>
      </c>
      <c r="K24" s="29">
        <v>200</v>
      </c>
      <c r="L24" s="29">
        <v>202</v>
      </c>
      <c r="M24" s="29">
        <v>185</v>
      </c>
      <c r="N24" s="29">
        <v>215</v>
      </c>
      <c r="O24" s="29">
        <v>231</v>
      </c>
      <c r="P24" s="29">
        <v>221</v>
      </c>
      <c r="Q24" s="29">
        <v>206</v>
      </c>
      <c r="R24" s="29">
        <v>188</v>
      </c>
      <c r="S24" s="29">
        <v>220</v>
      </c>
      <c r="T24" s="29">
        <v>237</v>
      </c>
      <c r="U24" s="29">
        <v>231</v>
      </c>
      <c r="V24" s="29">
        <v>223</v>
      </c>
      <c r="W24" s="29">
        <v>202</v>
      </c>
      <c r="X24" s="29">
        <v>203</v>
      </c>
      <c r="Y24" s="29">
        <v>199</v>
      </c>
      <c r="Z24" s="29">
        <v>216</v>
      </c>
      <c r="AA24" s="29">
        <v>213</v>
      </c>
      <c r="AB24" s="29">
        <v>195</v>
      </c>
      <c r="AC24" s="29">
        <v>183</v>
      </c>
      <c r="AD24" s="29">
        <v>192</v>
      </c>
      <c r="AE24" s="29">
        <v>193</v>
      </c>
      <c r="AF24" s="29">
        <v>203</v>
      </c>
      <c r="AG24" s="29">
        <v>207</v>
      </c>
      <c r="AH24" s="29">
        <v>199</v>
      </c>
      <c r="AI24" s="29">
        <v>195</v>
      </c>
      <c r="AJ24" s="29">
        <v>200</v>
      </c>
      <c r="AK24" s="29">
        <v>207</v>
      </c>
    </row>
    <row r="25" spans="1:37" x14ac:dyDescent="0.3">
      <c r="A25" s="72" t="s">
        <v>63</v>
      </c>
      <c r="B25" s="29">
        <v>1132</v>
      </c>
      <c r="C25" s="29">
        <v>1073</v>
      </c>
      <c r="D25" s="29">
        <v>1042</v>
      </c>
      <c r="E25" s="29">
        <v>925</v>
      </c>
      <c r="F25" s="29">
        <v>1033</v>
      </c>
      <c r="G25" s="29">
        <v>994</v>
      </c>
      <c r="H25" s="29">
        <v>1024</v>
      </c>
      <c r="I25" s="29">
        <v>956</v>
      </c>
      <c r="J25" s="29">
        <v>886</v>
      </c>
      <c r="K25" s="29">
        <v>852</v>
      </c>
      <c r="L25" s="29">
        <v>837</v>
      </c>
      <c r="M25" s="29">
        <v>841</v>
      </c>
      <c r="N25" s="29">
        <v>931</v>
      </c>
      <c r="O25" s="29">
        <v>906</v>
      </c>
      <c r="P25" s="29">
        <v>868</v>
      </c>
      <c r="Q25" s="29">
        <v>790</v>
      </c>
      <c r="R25" s="29">
        <v>775</v>
      </c>
      <c r="S25" s="29">
        <v>918</v>
      </c>
      <c r="T25" s="29">
        <v>945</v>
      </c>
      <c r="U25" s="29">
        <v>937</v>
      </c>
      <c r="V25" s="29">
        <v>871</v>
      </c>
      <c r="W25" s="29">
        <v>820</v>
      </c>
      <c r="X25" s="29">
        <v>774</v>
      </c>
      <c r="Y25" s="29">
        <v>805</v>
      </c>
      <c r="Z25" s="29">
        <v>832</v>
      </c>
      <c r="AA25" s="29">
        <v>815</v>
      </c>
      <c r="AB25" s="29">
        <v>770</v>
      </c>
      <c r="AC25" s="29">
        <v>751</v>
      </c>
      <c r="AD25" s="29">
        <v>753</v>
      </c>
      <c r="AE25" s="29">
        <v>825</v>
      </c>
      <c r="AF25" s="29">
        <v>809</v>
      </c>
      <c r="AG25" s="29">
        <v>813</v>
      </c>
      <c r="AH25" s="29">
        <v>781</v>
      </c>
      <c r="AI25" s="29">
        <v>749</v>
      </c>
      <c r="AJ25" s="29">
        <v>755</v>
      </c>
      <c r="AK25" s="29">
        <v>744</v>
      </c>
    </row>
    <row r="26" spans="1:37" x14ac:dyDescent="0.3">
      <c r="A26" s="72" t="s">
        <v>64</v>
      </c>
      <c r="B26" s="29">
        <v>4486</v>
      </c>
      <c r="C26" s="29">
        <v>4285</v>
      </c>
      <c r="D26" s="29">
        <v>4113</v>
      </c>
      <c r="E26" s="29">
        <v>3736</v>
      </c>
      <c r="F26" s="29">
        <v>4011</v>
      </c>
      <c r="G26" s="29">
        <v>3954</v>
      </c>
      <c r="H26" s="29">
        <v>3993</v>
      </c>
      <c r="I26" s="29">
        <v>3825</v>
      </c>
      <c r="J26" s="29">
        <v>3515</v>
      </c>
      <c r="K26" s="29">
        <v>3496</v>
      </c>
      <c r="L26" s="29">
        <v>3471</v>
      </c>
      <c r="M26" s="29">
        <v>3415</v>
      </c>
      <c r="N26" s="29">
        <v>3682</v>
      </c>
      <c r="O26" s="29">
        <v>3831</v>
      </c>
      <c r="P26" s="29">
        <v>3670</v>
      </c>
      <c r="Q26" s="29">
        <v>3454</v>
      </c>
      <c r="R26" s="29">
        <v>3294</v>
      </c>
      <c r="S26" s="29">
        <v>3678</v>
      </c>
      <c r="T26" s="29">
        <v>3806</v>
      </c>
      <c r="U26" s="29">
        <v>3890</v>
      </c>
      <c r="V26" s="29">
        <v>3746</v>
      </c>
      <c r="W26" s="29">
        <v>3498</v>
      </c>
      <c r="X26" s="29">
        <v>3381</v>
      </c>
      <c r="Y26" s="29">
        <v>3434</v>
      </c>
      <c r="Z26" s="29">
        <v>3680</v>
      </c>
      <c r="AA26" s="29">
        <v>3555</v>
      </c>
      <c r="AB26" s="29">
        <v>3241</v>
      </c>
      <c r="AC26" s="29">
        <v>3187</v>
      </c>
      <c r="AD26" s="29">
        <v>3245</v>
      </c>
      <c r="AE26" s="29">
        <v>3363</v>
      </c>
      <c r="AF26" s="29">
        <v>3389</v>
      </c>
      <c r="AG26" s="29">
        <v>3448</v>
      </c>
      <c r="AH26" s="29">
        <v>3219</v>
      </c>
      <c r="AI26" s="29">
        <v>3070</v>
      </c>
      <c r="AJ26" s="29">
        <v>3146</v>
      </c>
      <c r="AK26" s="29">
        <v>3023</v>
      </c>
    </row>
    <row r="27" spans="1:37" x14ac:dyDescent="0.3">
      <c r="A27" s="72" t="s">
        <v>65</v>
      </c>
      <c r="B27" s="29">
        <v>1732</v>
      </c>
      <c r="C27" s="29">
        <v>1631</v>
      </c>
      <c r="D27" s="29">
        <v>1542</v>
      </c>
      <c r="E27" s="29">
        <v>1392</v>
      </c>
      <c r="F27" s="29">
        <v>1506</v>
      </c>
      <c r="G27" s="29">
        <v>1476</v>
      </c>
      <c r="H27" s="29">
        <v>1481</v>
      </c>
      <c r="I27" s="29">
        <v>1433</v>
      </c>
      <c r="J27" s="29">
        <v>1354</v>
      </c>
      <c r="K27" s="29">
        <v>1239</v>
      </c>
      <c r="L27" s="29">
        <v>1229</v>
      </c>
      <c r="M27" s="29">
        <v>1174</v>
      </c>
      <c r="N27" s="29">
        <v>1311</v>
      </c>
      <c r="O27" s="29">
        <v>1282</v>
      </c>
      <c r="P27" s="29">
        <v>1235</v>
      </c>
      <c r="Q27" s="29">
        <v>1130</v>
      </c>
      <c r="R27" s="29">
        <v>1118</v>
      </c>
      <c r="S27" s="29">
        <v>1297</v>
      </c>
      <c r="T27" s="29">
        <v>1302</v>
      </c>
      <c r="U27" s="29">
        <v>1270</v>
      </c>
      <c r="V27" s="29">
        <v>1261</v>
      </c>
      <c r="W27" s="29">
        <v>1191</v>
      </c>
      <c r="X27" s="29">
        <v>1196</v>
      </c>
      <c r="Y27" s="29">
        <v>1158</v>
      </c>
      <c r="Z27" s="29">
        <v>1275</v>
      </c>
      <c r="AA27" s="29">
        <v>1226</v>
      </c>
      <c r="AB27" s="29">
        <v>1177</v>
      </c>
      <c r="AC27" s="29">
        <v>1146</v>
      </c>
      <c r="AD27" s="29">
        <v>1142</v>
      </c>
      <c r="AE27" s="29">
        <v>1172</v>
      </c>
      <c r="AF27" s="29">
        <v>1141</v>
      </c>
      <c r="AG27" s="29">
        <v>1101</v>
      </c>
      <c r="AH27" s="29">
        <v>1044</v>
      </c>
      <c r="AI27" s="29">
        <v>1028</v>
      </c>
      <c r="AJ27" s="29">
        <v>1047</v>
      </c>
      <c r="AK27" s="29">
        <v>983</v>
      </c>
    </row>
    <row r="28" spans="1:37" x14ac:dyDescent="0.3">
      <c r="A28" s="72" t="s">
        <v>66</v>
      </c>
      <c r="B28" s="29">
        <v>58</v>
      </c>
      <c r="C28" s="29">
        <v>55</v>
      </c>
      <c r="D28" s="29">
        <v>54</v>
      </c>
      <c r="E28" s="29">
        <v>47</v>
      </c>
      <c r="F28" s="29">
        <v>49</v>
      </c>
      <c r="G28" s="29">
        <v>45</v>
      </c>
      <c r="H28" s="29">
        <v>42</v>
      </c>
      <c r="I28" s="29">
        <v>39</v>
      </c>
      <c r="J28" s="29">
        <v>42</v>
      </c>
      <c r="K28" s="29">
        <v>38</v>
      </c>
      <c r="L28" s="29">
        <v>48</v>
      </c>
      <c r="M28" s="29">
        <v>46</v>
      </c>
      <c r="N28" s="29">
        <v>44</v>
      </c>
      <c r="O28" s="29">
        <v>45</v>
      </c>
      <c r="P28" s="29">
        <v>40</v>
      </c>
      <c r="Q28" s="29">
        <v>35</v>
      </c>
      <c r="R28" s="29">
        <v>38</v>
      </c>
      <c r="S28" s="29">
        <v>37</v>
      </c>
      <c r="T28" s="29">
        <v>42</v>
      </c>
      <c r="U28" s="29">
        <v>42</v>
      </c>
      <c r="V28" s="29">
        <v>39</v>
      </c>
      <c r="W28" s="29">
        <v>42</v>
      </c>
      <c r="X28" s="29">
        <v>41</v>
      </c>
      <c r="Y28" s="29">
        <v>48</v>
      </c>
      <c r="Z28" s="29">
        <v>51</v>
      </c>
      <c r="AA28" s="29">
        <v>40</v>
      </c>
      <c r="AB28" s="29">
        <v>42</v>
      </c>
      <c r="AC28" s="29">
        <v>43</v>
      </c>
      <c r="AD28" s="29">
        <v>45</v>
      </c>
      <c r="AE28" s="29">
        <v>42</v>
      </c>
      <c r="AF28" s="29">
        <v>44</v>
      </c>
      <c r="AG28" s="29">
        <v>41</v>
      </c>
      <c r="AH28" s="29">
        <v>41</v>
      </c>
      <c r="AI28" s="29">
        <v>39</v>
      </c>
      <c r="AJ28" s="29">
        <v>42</v>
      </c>
      <c r="AK28" s="29">
        <v>47</v>
      </c>
    </row>
    <row r="29" spans="1:37" x14ac:dyDescent="0.3">
      <c r="A29" s="72" t="s">
        <v>67</v>
      </c>
      <c r="B29" s="29">
        <v>883</v>
      </c>
      <c r="C29" s="29">
        <v>830</v>
      </c>
      <c r="D29" s="29">
        <v>786</v>
      </c>
      <c r="E29" s="29">
        <v>707</v>
      </c>
      <c r="F29" s="29">
        <v>754</v>
      </c>
      <c r="G29" s="29">
        <v>735</v>
      </c>
      <c r="H29" s="29">
        <v>762</v>
      </c>
      <c r="I29" s="29">
        <v>753</v>
      </c>
      <c r="J29" s="29">
        <v>681</v>
      </c>
      <c r="K29" s="29">
        <v>627</v>
      </c>
      <c r="L29" s="29">
        <v>622</v>
      </c>
      <c r="M29" s="29">
        <v>609</v>
      </c>
      <c r="N29" s="29">
        <v>635</v>
      </c>
      <c r="O29" s="29">
        <v>632</v>
      </c>
      <c r="P29" s="29">
        <v>619</v>
      </c>
      <c r="Q29" s="29">
        <v>615</v>
      </c>
      <c r="R29" s="29">
        <v>577</v>
      </c>
      <c r="S29" s="29">
        <v>658</v>
      </c>
      <c r="T29" s="29">
        <v>664</v>
      </c>
      <c r="U29" s="29">
        <v>675</v>
      </c>
      <c r="V29" s="29">
        <v>649</v>
      </c>
      <c r="W29" s="29">
        <v>602</v>
      </c>
      <c r="X29" s="29">
        <v>603</v>
      </c>
      <c r="Y29" s="29">
        <v>617</v>
      </c>
      <c r="Z29" s="29">
        <v>669</v>
      </c>
      <c r="AA29" s="29">
        <v>661</v>
      </c>
      <c r="AB29" s="29">
        <v>610</v>
      </c>
      <c r="AC29" s="29">
        <v>635</v>
      </c>
      <c r="AD29" s="29">
        <v>583</v>
      </c>
      <c r="AE29" s="29">
        <v>606</v>
      </c>
      <c r="AF29" s="29">
        <v>615</v>
      </c>
      <c r="AG29" s="29">
        <v>594</v>
      </c>
      <c r="AH29" s="29">
        <v>573</v>
      </c>
      <c r="AI29" s="29">
        <v>539</v>
      </c>
      <c r="AJ29" s="29">
        <v>576</v>
      </c>
      <c r="AK29" s="29">
        <v>559</v>
      </c>
    </row>
    <row r="30" spans="1:37" x14ac:dyDescent="0.3">
      <c r="A30" s="72" t="s">
        <v>68</v>
      </c>
      <c r="B30" s="29">
        <v>557</v>
      </c>
      <c r="C30" s="29">
        <v>538</v>
      </c>
      <c r="D30" s="29">
        <v>455</v>
      </c>
      <c r="E30" s="29">
        <v>362</v>
      </c>
      <c r="F30" s="29">
        <v>307</v>
      </c>
      <c r="G30" s="29">
        <v>284</v>
      </c>
      <c r="H30" s="29">
        <v>280</v>
      </c>
      <c r="I30" s="29">
        <v>262</v>
      </c>
      <c r="J30" s="29">
        <v>249</v>
      </c>
      <c r="K30" s="29">
        <v>221</v>
      </c>
      <c r="L30" s="29">
        <v>239</v>
      </c>
      <c r="M30" s="29">
        <v>307</v>
      </c>
      <c r="N30" s="29">
        <v>425</v>
      </c>
      <c r="O30" s="29">
        <v>435</v>
      </c>
      <c r="P30" s="29">
        <v>361</v>
      </c>
      <c r="Q30" s="29">
        <v>313</v>
      </c>
      <c r="R30" s="29">
        <v>267</v>
      </c>
      <c r="S30" s="29">
        <v>233</v>
      </c>
      <c r="T30" s="29">
        <v>231</v>
      </c>
      <c r="U30" s="29">
        <v>232</v>
      </c>
      <c r="V30" s="29">
        <v>236</v>
      </c>
      <c r="W30" s="29">
        <v>221</v>
      </c>
      <c r="X30" s="29">
        <v>217</v>
      </c>
      <c r="Y30" s="29">
        <v>265</v>
      </c>
      <c r="Z30" s="29">
        <v>451</v>
      </c>
      <c r="AA30" s="29">
        <v>453</v>
      </c>
      <c r="AB30" s="29">
        <v>354</v>
      </c>
      <c r="AC30" s="29">
        <v>304</v>
      </c>
      <c r="AD30" s="29">
        <v>289</v>
      </c>
      <c r="AE30" s="29">
        <v>236</v>
      </c>
      <c r="AF30" s="29">
        <v>231</v>
      </c>
      <c r="AG30" s="29">
        <v>220</v>
      </c>
      <c r="AH30" s="29">
        <v>199</v>
      </c>
      <c r="AI30" s="29">
        <v>200</v>
      </c>
      <c r="AJ30" s="29">
        <v>212</v>
      </c>
      <c r="AK30" s="29">
        <v>236</v>
      </c>
    </row>
    <row r="31" spans="1:37" x14ac:dyDescent="0.3">
      <c r="A31" s="72" t="s">
        <v>69</v>
      </c>
      <c r="B31" s="29">
        <v>707</v>
      </c>
      <c r="C31" s="29">
        <v>660</v>
      </c>
      <c r="D31" s="29">
        <v>649</v>
      </c>
      <c r="E31" s="29">
        <v>590</v>
      </c>
      <c r="F31" s="29">
        <v>637</v>
      </c>
      <c r="G31" s="29">
        <v>632</v>
      </c>
      <c r="H31" s="29">
        <v>613</v>
      </c>
      <c r="I31" s="29">
        <v>618</v>
      </c>
      <c r="J31" s="29">
        <v>594</v>
      </c>
      <c r="K31" s="29">
        <v>570</v>
      </c>
      <c r="L31" s="29">
        <v>576</v>
      </c>
      <c r="M31" s="29">
        <v>581</v>
      </c>
      <c r="N31" s="29">
        <v>620</v>
      </c>
      <c r="O31" s="29">
        <v>606</v>
      </c>
      <c r="P31" s="29">
        <v>612</v>
      </c>
      <c r="Q31" s="29">
        <v>580</v>
      </c>
      <c r="R31" s="29">
        <v>525</v>
      </c>
      <c r="S31" s="29">
        <v>586</v>
      </c>
      <c r="T31" s="29">
        <v>602</v>
      </c>
      <c r="U31" s="29">
        <v>607</v>
      </c>
      <c r="V31" s="29">
        <v>584</v>
      </c>
      <c r="W31" s="29">
        <v>547</v>
      </c>
      <c r="X31" s="29">
        <v>525</v>
      </c>
      <c r="Y31" s="29">
        <v>524</v>
      </c>
      <c r="Z31" s="29">
        <v>570</v>
      </c>
      <c r="AA31" s="29">
        <v>507</v>
      </c>
      <c r="AB31" s="29">
        <v>486</v>
      </c>
      <c r="AC31" s="29">
        <v>476</v>
      </c>
      <c r="AD31" s="29">
        <v>478</v>
      </c>
      <c r="AE31" s="29">
        <v>466</v>
      </c>
      <c r="AF31" s="29">
        <v>461</v>
      </c>
      <c r="AG31" s="29">
        <v>446</v>
      </c>
      <c r="AH31" s="29">
        <v>430</v>
      </c>
      <c r="AI31" s="29">
        <v>421</v>
      </c>
      <c r="AJ31" s="29">
        <v>428</v>
      </c>
      <c r="AK31" s="29">
        <v>402</v>
      </c>
    </row>
    <row r="32" spans="1:37" x14ac:dyDescent="0.3">
      <c r="A32" s="72" t="s">
        <v>70</v>
      </c>
      <c r="B32" s="29">
        <v>315</v>
      </c>
      <c r="C32" s="29">
        <v>302</v>
      </c>
      <c r="D32" s="29">
        <v>287</v>
      </c>
      <c r="E32" s="29">
        <v>248</v>
      </c>
      <c r="F32" s="29">
        <v>272</v>
      </c>
      <c r="G32" s="29">
        <v>273</v>
      </c>
      <c r="H32" s="29">
        <v>297</v>
      </c>
      <c r="I32" s="29">
        <v>277</v>
      </c>
      <c r="J32" s="29">
        <v>250</v>
      </c>
      <c r="K32" s="29">
        <v>243</v>
      </c>
      <c r="L32" s="29">
        <v>239</v>
      </c>
      <c r="M32" s="29">
        <v>236</v>
      </c>
      <c r="N32" s="29">
        <v>259</v>
      </c>
      <c r="O32" s="29">
        <v>241</v>
      </c>
      <c r="P32" s="29">
        <v>229</v>
      </c>
      <c r="Q32" s="29">
        <v>218</v>
      </c>
      <c r="R32" s="29">
        <v>217</v>
      </c>
      <c r="S32" s="29">
        <v>242</v>
      </c>
      <c r="T32" s="29">
        <v>267</v>
      </c>
      <c r="U32" s="29">
        <v>254</v>
      </c>
      <c r="V32" s="29">
        <v>251</v>
      </c>
      <c r="W32" s="29">
        <v>241</v>
      </c>
      <c r="X32" s="29">
        <v>232</v>
      </c>
      <c r="Y32" s="29">
        <v>236</v>
      </c>
      <c r="Z32" s="29">
        <v>270</v>
      </c>
      <c r="AA32" s="29">
        <v>252</v>
      </c>
      <c r="AB32" s="29">
        <v>246</v>
      </c>
      <c r="AC32" s="29">
        <v>225</v>
      </c>
      <c r="AD32" s="29">
        <v>226</v>
      </c>
      <c r="AE32" s="29">
        <v>242</v>
      </c>
      <c r="AF32" s="29">
        <v>227</v>
      </c>
      <c r="AG32" s="29">
        <v>217</v>
      </c>
      <c r="AH32" s="29">
        <v>208</v>
      </c>
      <c r="AI32" s="29">
        <v>207</v>
      </c>
      <c r="AJ32" s="29">
        <v>213</v>
      </c>
      <c r="AK32" s="29">
        <v>197</v>
      </c>
    </row>
    <row r="33" spans="1:37" x14ac:dyDescent="0.3">
      <c r="A33" s="72" t="s">
        <v>71</v>
      </c>
      <c r="B33" s="29">
        <v>573</v>
      </c>
      <c r="C33" s="29">
        <v>534</v>
      </c>
      <c r="D33" s="29">
        <v>497</v>
      </c>
      <c r="E33" s="29">
        <v>463</v>
      </c>
      <c r="F33" s="29">
        <v>475</v>
      </c>
      <c r="G33" s="29">
        <v>488</v>
      </c>
      <c r="H33" s="29">
        <v>492</v>
      </c>
      <c r="I33" s="29">
        <v>490</v>
      </c>
      <c r="J33" s="29">
        <v>433</v>
      </c>
      <c r="K33" s="29">
        <v>416</v>
      </c>
      <c r="L33" s="29">
        <v>410</v>
      </c>
      <c r="M33" s="29">
        <v>376</v>
      </c>
      <c r="N33" s="29">
        <v>410</v>
      </c>
      <c r="O33" s="29">
        <v>393</v>
      </c>
      <c r="P33" s="29">
        <v>385</v>
      </c>
      <c r="Q33" s="29">
        <v>363</v>
      </c>
      <c r="R33" s="29">
        <v>327</v>
      </c>
      <c r="S33" s="29">
        <v>381</v>
      </c>
      <c r="T33" s="29">
        <v>379</v>
      </c>
      <c r="U33" s="29">
        <v>375</v>
      </c>
      <c r="V33" s="29">
        <v>364</v>
      </c>
      <c r="W33" s="29">
        <v>346</v>
      </c>
      <c r="X33" s="29">
        <v>333</v>
      </c>
      <c r="Y33" s="29">
        <v>335</v>
      </c>
      <c r="Z33" s="29">
        <v>398</v>
      </c>
      <c r="AA33" s="29">
        <v>381</v>
      </c>
      <c r="AB33" s="29">
        <v>362</v>
      </c>
      <c r="AC33" s="29">
        <v>357</v>
      </c>
      <c r="AD33" s="29">
        <v>347</v>
      </c>
      <c r="AE33" s="29">
        <v>375</v>
      </c>
      <c r="AF33" s="29">
        <v>373</v>
      </c>
      <c r="AG33" s="29">
        <v>386</v>
      </c>
      <c r="AH33" s="29">
        <v>344</v>
      </c>
      <c r="AI33" s="29">
        <v>335</v>
      </c>
      <c r="AJ33" s="29">
        <v>348</v>
      </c>
      <c r="AK33" s="29">
        <v>314</v>
      </c>
    </row>
    <row r="34" spans="1:37" x14ac:dyDescent="0.3">
      <c r="A34" s="72" t="s">
        <v>72</v>
      </c>
      <c r="B34" s="29">
        <v>934</v>
      </c>
      <c r="C34" s="29">
        <v>891</v>
      </c>
      <c r="D34" s="29">
        <v>827</v>
      </c>
      <c r="E34" s="29">
        <v>728</v>
      </c>
      <c r="F34" s="29">
        <v>789</v>
      </c>
      <c r="G34" s="29">
        <v>783</v>
      </c>
      <c r="H34" s="29">
        <v>777</v>
      </c>
      <c r="I34" s="29">
        <v>733</v>
      </c>
      <c r="J34" s="29">
        <v>677</v>
      </c>
      <c r="K34" s="29">
        <v>670</v>
      </c>
      <c r="L34" s="29">
        <v>694</v>
      </c>
      <c r="M34" s="29">
        <v>692</v>
      </c>
      <c r="N34" s="29">
        <v>753</v>
      </c>
      <c r="O34" s="29">
        <v>738</v>
      </c>
      <c r="P34" s="29">
        <v>694</v>
      </c>
      <c r="Q34" s="29">
        <v>674</v>
      </c>
      <c r="R34" s="29">
        <v>674</v>
      </c>
      <c r="S34" s="29">
        <v>708</v>
      </c>
      <c r="T34" s="29">
        <v>753</v>
      </c>
      <c r="U34" s="29">
        <v>731</v>
      </c>
      <c r="V34" s="29">
        <v>704</v>
      </c>
      <c r="W34" s="29">
        <v>660</v>
      </c>
      <c r="X34" s="29">
        <v>641</v>
      </c>
      <c r="Y34" s="29">
        <v>648</v>
      </c>
      <c r="Z34" s="29">
        <v>782</v>
      </c>
      <c r="AA34" s="29">
        <v>700</v>
      </c>
      <c r="AB34" s="29">
        <v>646</v>
      </c>
      <c r="AC34" s="29">
        <v>606</v>
      </c>
      <c r="AD34" s="29">
        <v>622</v>
      </c>
      <c r="AE34" s="29">
        <v>650</v>
      </c>
      <c r="AF34" s="29">
        <v>640</v>
      </c>
      <c r="AG34" s="29">
        <v>622</v>
      </c>
      <c r="AH34" s="29">
        <v>605</v>
      </c>
      <c r="AI34" s="29">
        <v>590</v>
      </c>
      <c r="AJ34" s="29">
        <v>640</v>
      </c>
      <c r="AK34" s="29">
        <v>604</v>
      </c>
    </row>
    <row r="35" spans="1:37" x14ac:dyDescent="0.3">
      <c r="A35" s="72" t="s">
        <v>73</v>
      </c>
      <c r="B35" s="29">
        <v>498</v>
      </c>
      <c r="C35" s="29">
        <v>458</v>
      </c>
      <c r="D35" s="29">
        <v>441</v>
      </c>
      <c r="E35" s="29">
        <v>376</v>
      </c>
      <c r="F35" s="29">
        <v>379</v>
      </c>
      <c r="G35" s="29">
        <v>357</v>
      </c>
      <c r="H35" s="29">
        <v>358</v>
      </c>
      <c r="I35" s="29">
        <v>351</v>
      </c>
      <c r="J35" s="29">
        <v>310</v>
      </c>
      <c r="K35" s="29">
        <v>293</v>
      </c>
      <c r="L35" s="29">
        <v>309</v>
      </c>
      <c r="M35" s="29">
        <v>347</v>
      </c>
      <c r="N35" s="29">
        <v>376</v>
      </c>
      <c r="O35" s="29">
        <v>415</v>
      </c>
      <c r="P35" s="29">
        <v>370</v>
      </c>
      <c r="Q35" s="29">
        <v>344</v>
      </c>
      <c r="R35" s="29">
        <v>310</v>
      </c>
      <c r="S35" s="29">
        <v>326</v>
      </c>
      <c r="T35" s="29">
        <v>333</v>
      </c>
      <c r="U35" s="29">
        <v>333</v>
      </c>
      <c r="V35" s="29">
        <v>303</v>
      </c>
      <c r="W35" s="29">
        <v>288</v>
      </c>
      <c r="X35" s="29">
        <v>308</v>
      </c>
      <c r="Y35" s="29">
        <v>352</v>
      </c>
      <c r="Z35" s="29">
        <v>422</v>
      </c>
      <c r="AA35" s="29">
        <v>398</v>
      </c>
      <c r="AB35" s="29">
        <v>337</v>
      </c>
      <c r="AC35" s="29">
        <v>314</v>
      </c>
      <c r="AD35" s="29">
        <v>296</v>
      </c>
      <c r="AE35" s="29">
        <v>287</v>
      </c>
      <c r="AF35" s="29">
        <v>289</v>
      </c>
      <c r="AG35" s="29">
        <v>306</v>
      </c>
      <c r="AH35" s="29">
        <v>263</v>
      </c>
      <c r="AI35" s="29">
        <v>249</v>
      </c>
      <c r="AJ35" s="29">
        <v>281</v>
      </c>
      <c r="AK35" s="29">
        <v>340</v>
      </c>
    </row>
    <row r="36" spans="1:37" x14ac:dyDescent="0.3">
      <c r="A36" s="72" t="s">
        <v>74</v>
      </c>
      <c r="B36" s="29">
        <v>520</v>
      </c>
      <c r="C36" s="29">
        <v>474</v>
      </c>
      <c r="D36" s="29">
        <v>423</v>
      </c>
      <c r="E36" s="29">
        <v>354</v>
      </c>
      <c r="F36" s="29">
        <v>320</v>
      </c>
      <c r="G36" s="29">
        <v>305</v>
      </c>
      <c r="H36" s="29">
        <v>289</v>
      </c>
      <c r="I36" s="29">
        <v>271</v>
      </c>
      <c r="J36" s="29">
        <v>258</v>
      </c>
      <c r="K36" s="29">
        <v>239</v>
      </c>
      <c r="L36" s="29">
        <v>247</v>
      </c>
      <c r="M36" s="29">
        <v>305</v>
      </c>
      <c r="N36" s="29">
        <v>416</v>
      </c>
      <c r="O36" s="29">
        <v>419</v>
      </c>
      <c r="P36" s="29">
        <v>382</v>
      </c>
      <c r="Q36" s="29">
        <v>312</v>
      </c>
      <c r="R36" s="29">
        <v>274</v>
      </c>
      <c r="S36" s="29">
        <v>248</v>
      </c>
      <c r="T36" s="29">
        <v>250</v>
      </c>
      <c r="U36" s="29">
        <v>256</v>
      </c>
      <c r="V36" s="29">
        <v>250</v>
      </c>
      <c r="W36" s="29">
        <v>241</v>
      </c>
      <c r="X36" s="29">
        <v>235</v>
      </c>
      <c r="Y36" s="29">
        <v>258</v>
      </c>
      <c r="Z36" s="29">
        <v>434</v>
      </c>
      <c r="AA36" s="29">
        <v>418</v>
      </c>
      <c r="AB36" s="29">
        <v>363</v>
      </c>
      <c r="AC36" s="29">
        <v>314</v>
      </c>
      <c r="AD36" s="29">
        <v>293</v>
      </c>
      <c r="AE36" s="29">
        <v>249</v>
      </c>
      <c r="AF36" s="29">
        <v>261</v>
      </c>
      <c r="AG36" s="29">
        <v>248</v>
      </c>
      <c r="AH36" s="29">
        <v>226</v>
      </c>
      <c r="AI36" s="29">
        <v>217</v>
      </c>
      <c r="AJ36" s="29">
        <v>230</v>
      </c>
      <c r="AK36" s="29">
        <v>240</v>
      </c>
    </row>
    <row r="37" spans="1:37" x14ac:dyDescent="0.3">
      <c r="A37" s="72" t="s">
        <v>75</v>
      </c>
      <c r="B37" s="29">
        <v>131</v>
      </c>
      <c r="C37" s="29">
        <v>124</v>
      </c>
      <c r="D37" s="29">
        <v>119</v>
      </c>
      <c r="E37" s="29">
        <v>110</v>
      </c>
      <c r="F37" s="29">
        <v>119</v>
      </c>
      <c r="G37" s="29">
        <v>124</v>
      </c>
      <c r="H37" s="29">
        <v>142</v>
      </c>
      <c r="I37" s="29">
        <v>136</v>
      </c>
      <c r="J37" s="29">
        <v>110</v>
      </c>
      <c r="K37" s="29">
        <v>109</v>
      </c>
      <c r="L37" s="29">
        <v>108</v>
      </c>
      <c r="M37" s="29">
        <v>113</v>
      </c>
      <c r="N37" s="29">
        <v>114</v>
      </c>
      <c r="O37" s="29">
        <v>115</v>
      </c>
      <c r="P37" s="29">
        <v>119</v>
      </c>
      <c r="Q37" s="29">
        <v>110</v>
      </c>
      <c r="R37" s="29">
        <v>103</v>
      </c>
      <c r="S37" s="29">
        <v>114</v>
      </c>
      <c r="T37" s="29">
        <v>115</v>
      </c>
      <c r="U37" s="29">
        <v>122</v>
      </c>
      <c r="V37" s="29">
        <v>113</v>
      </c>
      <c r="W37" s="29">
        <v>105</v>
      </c>
      <c r="X37" s="29">
        <v>103</v>
      </c>
      <c r="Y37" s="29">
        <v>105</v>
      </c>
      <c r="Z37" s="29">
        <v>112</v>
      </c>
      <c r="AA37" s="29">
        <v>103</v>
      </c>
      <c r="AB37" s="29">
        <v>94</v>
      </c>
      <c r="AC37" s="29">
        <v>85</v>
      </c>
      <c r="AD37" s="29">
        <v>95</v>
      </c>
      <c r="AE37" s="29">
        <v>95</v>
      </c>
      <c r="AF37" s="29">
        <v>96</v>
      </c>
      <c r="AG37" s="29">
        <v>88</v>
      </c>
      <c r="AH37" s="29">
        <v>78</v>
      </c>
      <c r="AI37" s="29">
        <v>82</v>
      </c>
      <c r="AJ37" s="29">
        <v>80</v>
      </c>
      <c r="AK37" s="29">
        <v>72</v>
      </c>
    </row>
    <row r="38" spans="1:37" x14ac:dyDescent="0.3">
      <c r="A38" s="72" t="s">
        <v>76</v>
      </c>
      <c r="B38" s="29">
        <v>1218</v>
      </c>
      <c r="C38" s="29">
        <v>1048</v>
      </c>
      <c r="D38" s="29">
        <v>928</v>
      </c>
      <c r="E38" s="29">
        <v>762</v>
      </c>
      <c r="F38" s="29">
        <v>781</v>
      </c>
      <c r="G38" s="29">
        <v>728</v>
      </c>
      <c r="H38" s="29">
        <v>722</v>
      </c>
      <c r="I38" s="29">
        <v>686</v>
      </c>
      <c r="J38" s="29">
        <v>621</v>
      </c>
      <c r="K38" s="29">
        <v>602</v>
      </c>
      <c r="L38" s="29">
        <v>674</v>
      </c>
      <c r="M38" s="29">
        <v>845</v>
      </c>
      <c r="N38" s="29">
        <v>905</v>
      </c>
      <c r="O38" s="29">
        <v>849</v>
      </c>
      <c r="P38" s="29">
        <v>743</v>
      </c>
      <c r="Q38" s="29">
        <v>573</v>
      </c>
      <c r="R38" s="29">
        <v>531</v>
      </c>
      <c r="S38" s="29">
        <v>552</v>
      </c>
      <c r="T38" s="29">
        <v>548</v>
      </c>
      <c r="U38" s="29">
        <v>542</v>
      </c>
      <c r="V38" s="29">
        <v>536</v>
      </c>
      <c r="W38" s="29">
        <v>507</v>
      </c>
      <c r="X38" s="29">
        <v>568</v>
      </c>
      <c r="Y38" s="29">
        <v>836</v>
      </c>
      <c r="Z38" s="29">
        <v>958</v>
      </c>
      <c r="AA38" s="29">
        <v>816</v>
      </c>
      <c r="AB38" s="29">
        <v>679</v>
      </c>
      <c r="AC38" s="29">
        <v>571</v>
      </c>
      <c r="AD38" s="29">
        <v>556</v>
      </c>
      <c r="AE38" s="29">
        <v>542</v>
      </c>
      <c r="AF38" s="29">
        <v>532</v>
      </c>
      <c r="AG38" s="29">
        <v>498</v>
      </c>
      <c r="AH38" s="29">
        <v>490</v>
      </c>
      <c r="AI38" s="29">
        <v>491</v>
      </c>
      <c r="AJ38" s="29">
        <v>535</v>
      </c>
      <c r="AK38" s="29">
        <v>737</v>
      </c>
    </row>
    <row r="39" spans="1:37" x14ac:dyDescent="0.3">
      <c r="A39" s="72" t="s">
        <v>77</v>
      </c>
      <c r="B39" s="29">
        <v>486</v>
      </c>
      <c r="C39" s="29">
        <v>476</v>
      </c>
      <c r="D39" s="29">
        <v>448</v>
      </c>
      <c r="E39" s="29">
        <v>400</v>
      </c>
      <c r="F39" s="29">
        <v>443</v>
      </c>
      <c r="G39" s="29">
        <v>428</v>
      </c>
      <c r="H39" s="29">
        <v>431</v>
      </c>
      <c r="I39" s="29">
        <v>399</v>
      </c>
      <c r="J39" s="29">
        <v>376</v>
      </c>
      <c r="K39" s="29">
        <v>370</v>
      </c>
      <c r="L39" s="29">
        <v>355</v>
      </c>
      <c r="M39" s="29">
        <v>355</v>
      </c>
      <c r="N39" s="29">
        <v>392</v>
      </c>
      <c r="O39" s="29">
        <v>395</v>
      </c>
      <c r="P39" s="29">
        <v>396</v>
      </c>
      <c r="Q39" s="29">
        <v>336</v>
      </c>
      <c r="R39" s="29">
        <v>341</v>
      </c>
      <c r="S39" s="29">
        <v>439</v>
      </c>
      <c r="T39" s="29">
        <v>410</v>
      </c>
      <c r="U39" s="29">
        <v>382</v>
      </c>
      <c r="V39" s="29">
        <v>382</v>
      </c>
      <c r="W39" s="29">
        <v>370</v>
      </c>
      <c r="X39" s="29">
        <v>429</v>
      </c>
      <c r="Y39" s="29">
        <v>363</v>
      </c>
      <c r="Z39" s="29">
        <v>378</v>
      </c>
      <c r="AA39" s="29">
        <v>360</v>
      </c>
      <c r="AB39" s="29">
        <v>337</v>
      </c>
      <c r="AC39" s="29">
        <v>314</v>
      </c>
      <c r="AD39" s="29">
        <v>345</v>
      </c>
      <c r="AE39" s="29">
        <v>358</v>
      </c>
      <c r="AF39" s="29">
        <v>361</v>
      </c>
      <c r="AG39" s="29">
        <v>334</v>
      </c>
      <c r="AH39" s="29">
        <v>314</v>
      </c>
      <c r="AI39" s="29">
        <v>335</v>
      </c>
      <c r="AJ39" s="29">
        <v>343</v>
      </c>
      <c r="AK39" s="29">
        <v>302</v>
      </c>
    </row>
    <row r="40" spans="1:37" x14ac:dyDescent="0.3">
      <c r="A40" s="72" t="s">
        <v>78</v>
      </c>
      <c r="B40" s="29">
        <v>1487</v>
      </c>
      <c r="C40" s="29">
        <v>1365</v>
      </c>
      <c r="D40" s="29">
        <v>1330</v>
      </c>
      <c r="E40" s="29">
        <v>1199</v>
      </c>
      <c r="F40" s="29">
        <v>1324</v>
      </c>
      <c r="G40" s="29">
        <v>1297</v>
      </c>
      <c r="H40" s="29">
        <v>1360</v>
      </c>
      <c r="I40" s="29">
        <v>1261</v>
      </c>
      <c r="J40" s="29">
        <v>1129</v>
      </c>
      <c r="K40" s="29">
        <v>1059</v>
      </c>
      <c r="L40" s="29">
        <v>1070</v>
      </c>
      <c r="M40" s="29">
        <v>990</v>
      </c>
      <c r="N40" s="29">
        <v>1075</v>
      </c>
      <c r="O40" s="29">
        <v>1077</v>
      </c>
      <c r="P40" s="29">
        <v>1071</v>
      </c>
      <c r="Q40" s="29">
        <v>1022</v>
      </c>
      <c r="R40" s="29">
        <v>968</v>
      </c>
      <c r="S40" s="29">
        <v>1118</v>
      </c>
      <c r="T40" s="29">
        <v>1114</v>
      </c>
      <c r="U40" s="29">
        <v>1087</v>
      </c>
      <c r="V40" s="29">
        <v>1028</v>
      </c>
      <c r="W40" s="29">
        <v>928</v>
      </c>
      <c r="X40" s="29">
        <v>946</v>
      </c>
      <c r="Y40" s="29">
        <v>966</v>
      </c>
      <c r="Z40" s="29">
        <v>1054</v>
      </c>
      <c r="AA40" s="29">
        <v>1031</v>
      </c>
      <c r="AB40" s="29">
        <v>992</v>
      </c>
      <c r="AC40" s="29">
        <v>999</v>
      </c>
      <c r="AD40" s="29">
        <v>946</v>
      </c>
      <c r="AE40" s="29">
        <v>972</v>
      </c>
      <c r="AF40" s="29">
        <v>999</v>
      </c>
      <c r="AG40" s="29">
        <v>997</v>
      </c>
      <c r="AH40" s="29">
        <v>931</v>
      </c>
      <c r="AI40" s="29">
        <v>942</v>
      </c>
      <c r="AJ40" s="29">
        <v>971</v>
      </c>
      <c r="AK40" s="29">
        <v>1009</v>
      </c>
    </row>
    <row r="41" spans="1:37" x14ac:dyDescent="0.3">
      <c r="A41" s="72" t="s">
        <v>79</v>
      </c>
      <c r="B41" s="29">
        <v>1951</v>
      </c>
      <c r="C41" s="29">
        <v>1829</v>
      </c>
      <c r="D41" s="29">
        <v>1767</v>
      </c>
      <c r="E41" s="29">
        <v>1565</v>
      </c>
      <c r="F41" s="29">
        <v>1678</v>
      </c>
      <c r="G41" s="29">
        <v>1684</v>
      </c>
      <c r="H41" s="29">
        <v>1628</v>
      </c>
      <c r="I41" s="29">
        <v>1551</v>
      </c>
      <c r="J41" s="29">
        <v>1440</v>
      </c>
      <c r="K41" s="29">
        <v>1370</v>
      </c>
      <c r="L41" s="29">
        <v>1343</v>
      </c>
      <c r="M41" s="29">
        <v>1349</v>
      </c>
      <c r="N41" s="29">
        <v>1511</v>
      </c>
      <c r="O41" s="29">
        <v>1460</v>
      </c>
      <c r="P41" s="29">
        <v>1429</v>
      </c>
      <c r="Q41" s="29">
        <v>1267</v>
      </c>
      <c r="R41" s="29">
        <v>1309</v>
      </c>
      <c r="S41" s="29">
        <v>1450</v>
      </c>
      <c r="T41" s="29">
        <v>1450</v>
      </c>
      <c r="U41" s="29">
        <v>1530</v>
      </c>
      <c r="V41" s="29">
        <v>1404</v>
      </c>
      <c r="W41" s="29">
        <v>1328</v>
      </c>
      <c r="X41" s="29">
        <v>1293</v>
      </c>
      <c r="Y41" s="29">
        <v>1344</v>
      </c>
      <c r="Z41" s="29">
        <v>1488</v>
      </c>
      <c r="AA41" s="29">
        <v>1457</v>
      </c>
      <c r="AB41" s="29">
        <v>1306</v>
      </c>
      <c r="AC41" s="29">
        <v>1285</v>
      </c>
      <c r="AD41" s="29">
        <v>1370</v>
      </c>
      <c r="AE41" s="29">
        <v>1435</v>
      </c>
      <c r="AF41" s="29">
        <v>1415</v>
      </c>
      <c r="AG41" s="29">
        <v>1346</v>
      </c>
      <c r="AH41" s="29">
        <v>1299</v>
      </c>
      <c r="AI41" s="29">
        <v>1249</v>
      </c>
      <c r="AJ41" s="29">
        <v>1268</v>
      </c>
      <c r="AK41" s="29">
        <v>1182</v>
      </c>
    </row>
    <row r="42" spans="1:37" x14ac:dyDescent="0.3">
      <c r="A42" s="72" t="s">
        <v>80</v>
      </c>
      <c r="B42" s="29">
        <v>3226</v>
      </c>
      <c r="C42" s="29">
        <v>2981</v>
      </c>
      <c r="D42" s="29">
        <v>2913</v>
      </c>
      <c r="E42" s="29">
        <v>2674</v>
      </c>
      <c r="F42" s="29">
        <v>2802</v>
      </c>
      <c r="G42" s="29">
        <v>2786</v>
      </c>
      <c r="H42" s="29">
        <v>2866</v>
      </c>
      <c r="I42" s="29">
        <v>2762</v>
      </c>
      <c r="J42" s="29">
        <v>2544</v>
      </c>
      <c r="K42" s="29">
        <v>2507</v>
      </c>
      <c r="L42" s="29">
        <v>2522</v>
      </c>
      <c r="M42" s="29">
        <v>2512</v>
      </c>
      <c r="N42" s="29">
        <v>2737</v>
      </c>
      <c r="O42" s="29">
        <v>2798</v>
      </c>
      <c r="P42" s="29">
        <v>2715</v>
      </c>
      <c r="Q42" s="29">
        <v>2703</v>
      </c>
      <c r="R42" s="29">
        <v>2545</v>
      </c>
      <c r="S42" s="29">
        <v>2823</v>
      </c>
      <c r="T42" s="29">
        <v>2926</v>
      </c>
      <c r="U42" s="29">
        <v>2899</v>
      </c>
      <c r="V42" s="29">
        <v>2724</v>
      </c>
      <c r="W42" s="29">
        <v>2486</v>
      </c>
      <c r="X42" s="29">
        <v>2448</v>
      </c>
      <c r="Y42" s="29">
        <v>2450</v>
      </c>
      <c r="Z42" s="29">
        <v>2616</v>
      </c>
      <c r="AA42" s="29">
        <v>2529</v>
      </c>
      <c r="AB42" s="29">
        <v>2341</v>
      </c>
      <c r="AC42" s="29">
        <v>2351</v>
      </c>
      <c r="AD42" s="29">
        <v>2396</v>
      </c>
      <c r="AE42" s="29">
        <v>2576</v>
      </c>
      <c r="AF42" s="29">
        <v>2585</v>
      </c>
      <c r="AG42" s="29">
        <v>2517</v>
      </c>
      <c r="AH42" s="29">
        <v>2310</v>
      </c>
      <c r="AI42" s="29">
        <v>2276</v>
      </c>
      <c r="AJ42" s="29">
        <v>2304</v>
      </c>
      <c r="AK42" s="29">
        <v>2271</v>
      </c>
    </row>
    <row r="43" spans="1:37" x14ac:dyDescent="0.3">
      <c r="A43" s="72" t="s">
        <v>81</v>
      </c>
      <c r="B43" s="29">
        <v>680</v>
      </c>
      <c r="C43" s="29">
        <v>678</v>
      </c>
      <c r="D43" s="29">
        <v>654</v>
      </c>
      <c r="E43" s="29">
        <v>563</v>
      </c>
      <c r="F43" s="29">
        <v>703</v>
      </c>
      <c r="G43" s="29">
        <v>760</v>
      </c>
      <c r="H43" s="29">
        <v>710</v>
      </c>
      <c r="I43" s="29">
        <v>644</v>
      </c>
      <c r="J43" s="29">
        <v>549</v>
      </c>
      <c r="K43" s="29">
        <v>566</v>
      </c>
      <c r="L43" s="29">
        <v>521</v>
      </c>
      <c r="M43" s="29">
        <v>532</v>
      </c>
      <c r="N43" s="29">
        <v>535</v>
      </c>
      <c r="O43" s="29">
        <v>521</v>
      </c>
      <c r="P43" s="29">
        <v>528</v>
      </c>
      <c r="Q43" s="29">
        <v>439</v>
      </c>
      <c r="R43" s="29">
        <v>494</v>
      </c>
      <c r="S43" s="29">
        <v>660</v>
      </c>
      <c r="T43" s="29">
        <v>644</v>
      </c>
      <c r="U43" s="29">
        <v>593</v>
      </c>
      <c r="V43" s="29">
        <v>554</v>
      </c>
      <c r="W43" s="29">
        <v>541</v>
      </c>
      <c r="X43" s="29">
        <v>485</v>
      </c>
      <c r="Y43" s="29">
        <v>492</v>
      </c>
      <c r="Z43" s="29">
        <v>566</v>
      </c>
      <c r="AA43" s="29">
        <v>526</v>
      </c>
      <c r="AB43" s="29">
        <v>527</v>
      </c>
      <c r="AC43" s="29">
        <v>479</v>
      </c>
      <c r="AD43" s="29">
        <v>493</v>
      </c>
      <c r="AE43" s="29">
        <v>607</v>
      </c>
      <c r="AF43" s="29">
        <v>575</v>
      </c>
      <c r="AG43" s="29">
        <v>534</v>
      </c>
      <c r="AH43" s="29">
        <v>498</v>
      </c>
      <c r="AI43" s="29">
        <v>453</v>
      </c>
      <c r="AJ43" s="29">
        <v>501</v>
      </c>
      <c r="AK43" s="29">
        <v>433</v>
      </c>
    </row>
    <row r="44" spans="1:37" x14ac:dyDescent="0.3">
      <c r="A44" s="72" t="s">
        <v>82</v>
      </c>
      <c r="B44" s="29">
        <v>926</v>
      </c>
      <c r="C44" s="29">
        <v>866</v>
      </c>
      <c r="D44" s="29">
        <v>830</v>
      </c>
      <c r="E44" s="29">
        <v>766</v>
      </c>
      <c r="F44" s="29">
        <v>868</v>
      </c>
      <c r="G44" s="29">
        <v>850</v>
      </c>
      <c r="H44" s="29">
        <v>843</v>
      </c>
      <c r="I44" s="29">
        <v>812</v>
      </c>
      <c r="J44" s="29">
        <v>758</v>
      </c>
      <c r="K44" s="29">
        <v>706</v>
      </c>
      <c r="L44" s="29">
        <v>704</v>
      </c>
      <c r="M44" s="29">
        <v>693</v>
      </c>
      <c r="N44" s="29">
        <v>733</v>
      </c>
      <c r="O44" s="29">
        <v>724</v>
      </c>
      <c r="P44" s="29">
        <v>706</v>
      </c>
      <c r="Q44" s="29">
        <v>650</v>
      </c>
      <c r="R44" s="29">
        <v>672</v>
      </c>
      <c r="S44" s="29">
        <v>753</v>
      </c>
      <c r="T44" s="29">
        <v>786</v>
      </c>
      <c r="U44" s="29">
        <v>791</v>
      </c>
      <c r="V44" s="29">
        <v>773</v>
      </c>
      <c r="W44" s="29">
        <v>715</v>
      </c>
      <c r="X44" s="29">
        <v>679</v>
      </c>
      <c r="Y44" s="29">
        <v>674</v>
      </c>
      <c r="Z44" s="29">
        <v>744</v>
      </c>
      <c r="AA44" s="29">
        <v>713</v>
      </c>
      <c r="AB44" s="29">
        <v>675</v>
      </c>
      <c r="AC44" s="29">
        <v>666</v>
      </c>
      <c r="AD44" s="29">
        <v>659</v>
      </c>
      <c r="AE44" s="29">
        <v>694</v>
      </c>
      <c r="AF44" s="29">
        <v>690</v>
      </c>
      <c r="AG44" s="29">
        <v>693</v>
      </c>
      <c r="AH44" s="29">
        <v>653</v>
      </c>
      <c r="AI44" s="29">
        <v>636</v>
      </c>
      <c r="AJ44" s="29">
        <v>663</v>
      </c>
      <c r="AK44" s="29">
        <v>619</v>
      </c>
    </row>
    <row r="45" spans="1:37" x14ac:dyDescent="0.3">
      <c r="A45" s="72" t="s">
        <v>83</v>
      </c>
      <c r="B45" s="29">
        <v>1019</v>
      </c>
      <c r="C45" s="29">
        <v>928</v>
      </c>
      <c r="D45" s="29">
        <v>899</v>
      </c>
      <c r="E45" s="29">
        <v>788</v>
      </c>
      <c r="F45" s="29">
        <v>866</v>
      </c>
      <c r="G45" s="29">
        <v>857</v>
      </c>
      <c r="H45" s="29">
        <v>856</v>
      </c>
      <c r="I45" s="29">
        <v>810</v>
      </c>
      <c r="J45" s="29">
        <v>745</v>
      </c>
      <c r="K45" s="29">
        <v>731</v>
      </c>
      <c r="L45" s="29">
        <v>716</v>
      </c>
      <c r="M45" s="29">
        <v>689</v>
      </c>
      <c r="N45" s="29">
        <v>796</v>
      </c>
      <c r="O45" s="29">
        <v>1170</v>
      </c>
      <c r="P45" s="29">
        <v>902</v>
      </c>
      <c r="Q45" s="29">
        <v>825</v>
      </c>
      <c r="R45" s="29">
        <v>815</v>
      </c>
      <c r="S45" s="29">
        <v>877</v>
      </c>
      <c r="T45" s="29">
        <v>888</v>
      </c>
      <c r="U45" s="29">
        <v>1792</v>
      </c>
      <c r="V45" s="29">
        <v>924</v>
      </c>
      <c r="W45" s="29">
        <v>845</v>
      </c>
      <c r="X45" s="29">
        <v>831</v>
      </c>
      <c r="Y45" s="29">
        <v>842</v>
      </c>
      <c r="Z45" s="29">
        <v>1539</v>
      </c>
      <c r="AA45" s="29">
        <v>865</v>
      </c>
      <c r="AB45" s="29">
        <v>1301</v>
      </c>
      <c r="AC45" s="29">
        <v>722</v>
      </c>
      <c r="AD45" s="29">
        <v>773</v>
      </c>
      <c r="AE45" s="29">
        <v>802</v>
      </c>
      <c r="AF45" s="29">
        <v>803</v>
      </c>
      <c r="AG45" s="29">
        <v>848</v>
      </c>
      <c r="AH45" s="29">
        <v>708</v>
      </c>
      <c r="AI45" s="29">
        <v>679</v>
      </c>
      <c r="AJ45" s="29">
        <v>678</v>
      </c>
      <c r="AK45" s="29">
        <v>657</v>
      </c>
    </row>
    <row r="46" spans="1:37" x14ac:dyDescent="0.3">
      <c r="A46" s="72" t="s">
        <v>84</v>
      </c>
      <c r="B46" s="29">
        <v>227</v>
      </c>
      <c r="C46" s="29">
        <v>224</v>
      </c>
      <c r="D46" s="29">
        <v>213</v>
      </c>
      <c r="E46" s="29">
        <v>182</v>
      </c>
      <c r="F46" s="29">
        <v>188</v>
      </c>
      <c r="G46" s="29">
        <v>178</v>
      </c>
      <c r="H46" s="29">
        <v>179</v>
      </c>
      <c r="I46" s="29">
        <v>169</v>
      </c>
      <c r="J46" s="29">
        <v>156</v>
      </c>
      <c r="K46" s="29">
        <v>143</v>
      </c>
      <c r="L46" s="29">
        <v>134</v>
      </c>
      <c r="M46" s="29">
        <v>141</v>
      </c>
      <c r="N46" s="29">
        <v>177</v>
      </c>
      <c r="O46" s="29">
        <v>178</v>
      </c>
      <c r="P46" s="29">
        <v>163</v>
      </c>
      <c r="Q46" s="29">
        <v>132</v>
      </c>
      <c r="R46" s="29">
        <v>132</v>
      </c>
      <c r="S46" s="29">
        <v>141</v>
      </c>
      <c r="T46" s="29">
        <v>141</v>
      </c>
      <c r="U46" s="29">
        <v>139</v>
      </c>
      <c r="V46" s="29">
        <v>149</v>
      </c>
      <c r="W46" s="29">
        <v>136</v>
      </c>
      <c r="X46" s="29">
        <v>129</v>
      </c>
      <c r="Y46" s="29">
        <v>128</v>
      </c>
      <c r="Z46" s="29">
        <v>179</v>
      </c>
      <c r="AA46" s="29">
        <v>179</v>
      </c>
      <c r="AB46" s="29">
        <v>167</v>
      </c>
      <c r="AC46" s="29">
        <v>145</v>
      </c>
      <c r="AD46" s="29">
        <v>144</v>
      </c>
      <c r="AE46" s="29">
        <v>141</v>
      </c>
      <c r="AF46" s="29">
        <v>143</v>
      </c>
      <c r="AG46" s="29">
        <v>137</v>
      </c>
      <c r="AH46" s="29">
        <v>134</v>
      </c>
      <c r="AI46" s="29">
        <v>136</v>
      </c>
      <c r="AJ46" s="29">
        <v>151</v>
      </c>
      <c r="AK46" s="29">
        <v>141</v>
      </c>
    </row>
    <row r="47" spans="1:37" x14ac:dyDescent="0.3">
      <c r="A47" s="72" t="s">
        <v>85</v>
      </c>
      <c r="B47" s="29">
        <v>915</v>
      </c>
      <c r="C47" s="29">
        <v>838</v>
      </c>
      <c r="D47" s="29">
        <v>807</v>
      </c>
      <c r="E47" s="29">
        <v>700</v>
      </c>
      <c r="F47" s="29">
        <v>758</v>
      </c>
      <c r="G47" s="29">
        <v>765</v>
      </c>
      <c r="H47" s="29">
        <v>763</v>
      </c>
      <c r="I47" s="29">
        <v>708</v>
      </c>
      <c r="J47" s="29">
        <v>672</v>
      </c>
      <c r="K47" s="29">
        <v>666</v>
      </c>
      <c r="L47" s="29">
        <v>704</v>
      </c>
      <c r="M47" s="29">
        <v>697</v>
      </c>
      <c r="N47" s="29">
        <v>803</v>
      </c>
      <c r="O47" s="29">
        <v>834</v>
      </c>
      <c r="P47" s="29">
        <v>759</v>
      </c>
      <c r="Q47" s="29">
        <v>693</v>
      </c>
      <c r="R47" s="29">
        <v>677</v>
      </c>
      <c r="S47" s="29">
        <v>739</v>
      </c>
      <c r="T47" s="29">
        <v>741</v>
      </c>
      <c r="U47" s="29">
        <v>751</v>
      </c>
      <c r="V47" s="29">
        <v>706</v>
      </c>
      <c r="W47" s="29">
        <v>670</v>
      </c>
      <c r="X47" s="29">
        <v>650</v>
      </c>
      <c r="Y47" s="29">
        <v>649</v>
      </c>
      <c r="Z47" s="29">
        <v>763</v>
      </c>
      <c r="AA47" s="29">
        <v>724</v>
      </c>
      <c r="AB47" s="29">
        <v>662</v>
      </c>
      <c r="AC47" s="29">
        <v>597</v>
      </c>
      <c r="AD47" s="29">
        <v>607</v>
      </c>
      <c r="AE47" s="29">
        <v>620</v>
      </c>
      <c r="AF47" s="29">
        <v>621</v>
      </c>
      <c r="AG47" s="29">
        <v>589</v>
      </c>
      <c r="AH47" s="29">
        <v>555</v>
      </c>
      <c r="AI47" s="29">
        <v>545</v>
      </c>
      <c r="AJ47" s="29">
        <v>551</v>
      </c>
      <c r="AK47" s="29">
        <v>512</v>
      </c>
    </row>
    <row r="48" spans="1:37" x14ac:dyDescent="0.3">
      <c r="A48" s="72" t="s">
        <v>86</v>
      </c>
      <c r="B48" s="29">
        <v>538</v>
      </c>
      <c r="C48" s="29">
        <v>528</v>
      </c>
      <c r="D48" s="29">
        <v>520</v>
      </c>
      <c r="E48" s="29">
        <v>452</v>
      </c>
      <c r="F48" s="29">
        <v>503</v>
      </c>
      <c r="G48" s="29">
        <v>496</v>
      </c>
      <c r="H48" s="29">
        <v>492</v>
      </c>
      <c r="I48" s="29">
        <v>497</v>
      </c>
      <c r="J48" s="29">
        <v>470</v>
      </c>
      <c r="K48" s="29">
        <v>466</v>
      </c>
      <c r="L48" s="29">
        <v>460</v>
      </c>
      <c r="M48" s="29">
        <v>452</v>
      </c>
      <c r="N48" s="29">
        <v>501</v>
      </c>
      <c r="O48" s="29">
        <v>491</v>
      </c>
      <c r="P48" s="29">
        <v>478</v>
      </c>
      <c r="Q48" s="29">
        <v>439</v>
      </c>
      <c r="R48" s="29">
        <v>434</v>
      </c>
      <c r="S48" s="29">
        <v>494</v>
      </c>
      <c r="T48" s="29">
        <v>483</v>
      </c>
      <c r="U48" s="29">
        <v>468</v>
      </c>
      <c r="V48" s="29">
        <v>459</v>
      </c>
      <c r="W48" s="29">
        <v>432</v>
      </c>
      <c r="X48" s="29">
        <v>408</v>
      </c>
      <c r="Y48" s="29">
        <v>401</v>
      </c>
      <c r="Z48" s="29">
        <v>434</v>
      </c>
      <c r="AA48" s="29">
        <v>429</v>
      </c>
      <c r="AB48" s="29">
        <v>407</v>
      </c>
      <c r="AC48" s="29">
        <v>381</v>
      </c>
      <c r="AD48" s="29">
        <v>411</v>
      </c>
      <c r="AE48" s="29">
        <v>407</v>
      </c>
      <c r="AF48" s="29">
        <v>392</v>
      </c>
      <c r="AG48" s="29">
        <v>372</v>
      </c>
      <c r="AH48" s="29">
        <v>358</v>
      </c>
      <c r="AI48" s="29">
        <v>353</v>
      </c>
      <c r="AJ48" s="29">
        <v>351</v>
      </c>
      <c r="AK48" s="29">
        <v>323</v>
      </c>
    </row>
    <row r="49" spans="1:37" x14ac:dyDescent="0.3">
      <c r="A49" s="72" t="s">
        <v>87</v>
      </c>
      <c r="B49" s="29">
        <v>1073</v>
      </c>
      <c r="C49" s="29">
        <v>1019</v>
      </c>
      <c r="D49" s="29">
        <v>962</v>
      </c>
      <c r="E49" s="29">
        <v>827</v>
      </c>
      <c r="F49" s="29">
        <v>897</v>
      </c>
      <c r="G49" s="29">
        <v>906</v>
      </c>
      <c r="H49" s="29">
        <v>939</v>
      </c>
      <c r="I49" s="29">
        <v>865</v>
      </c>
      <c r="J49" s="29">
        <v>778</v>
      </c>
      <c r="K49" s="29">
        <v>796</v>
      </c>
      <c r="L49" s="29">
        <v>744</v>
      </c>
      <c r="M49" s="29">
        <v>732</v>
      </c>
      <c r="N49" s="29">
        <v>794</v>
      </c>
      <c r="O49" s="29">
        <v>804</v>
      </c>
      <c r="P49" s="29">
        <v>802</v>
      </c>
      <c r="Q49" s="29">
        <v>753</v>
      </c>
      <c r="R49" s="29">
        <v>726</v>
      </c>
      <c r="S49" s="29">
        <v>833</v>
      </c>
      <c r="T49" s="29">
        <v>853</v>
      </c>
      <c r="U49" s="29">
        <v>839</v>
      </c>
      <c r="V49" s="29">
        <v>819</v>
      </c>
      <c r="W49" s="29">
        <v>755</v>
      </c>
      <c r="X49" s="29">
        <v>737</v>
      </c>
      <c r="Y49" s="29">
        <v>784</v>
      </c>
      <c r="Z49" s="29">
        <v>821</v>
      </c>
      <c r="AA49" s="29">
        <v>794</v>
      </c>
      <c r="AB49" s="29">
        <v>766</v>
      </c>
      <c r="AC49" s="29">
        <v>725</v>
      </c>
      <c r="AD49" s="29">
        <v>725</v>
      </c>
      <c r="AE49" s="29">
        <v>741</v>
      </c>
      <c r="AF49" s="29">
        <v>768</v>
      </c>
      <c r="AG49" s="29">
        <v>691</v>
      </c>
      <c r="AH49" s="29">
        <v>674</v>
      </c>
      <c r="AI49" s="29">
        <v>628</v>
      </c>
      <c r="AJ49" s="29">
        <v>619</v>
      </c>
      <c r="AK49" s="29">
        <v>581</v>
      </c>
    </row>
    <row r="50" spans="1:37" x14ac:dyDescent="0.3">
      <c r="A50" s="72" t="s">
        <v>88</v>
      </c>
      <c r="B50" s="29">
        <v>222</v>
      </c>
      <c r="C50" s="29">
        <v>206</v>
      </c>
      <c r="D50" s="29">
        <v>198</v>
      </c>
      <c r="E50" s="29">
        <v>168</v>
      </c>
      <c r="F50" s="29">
        <v>188</v>
      </c>
      <c r="G50" s="29">
        <v>199</v>
      </c>
      <c r="H50" s="29">
        <v>207</v>
      </c>
      <c r="I50" s="29">
        <v>200</v>
      </c>
      <c r="J50" s="29">
        <v>175</v>
      </c>
      <c r="K50" s="29">
        <v>157</v>
      </c>
      <c r="L50" s="29">
        <v>156</v>
      </c>
      <c r="M50" s="29">
        <v>180</v>
      </c>
      <c r="N50" s="29">
        <v>210</v>
      </c>
      <c r="O50" s="29">
        <v>218</v>
      </c>
      <c r="P50" s="29">
        <v>198</v>
      </c>
      <c r="Q50" s="29">
        <v>181</v>
      </c>
      <c r="R50" s="29">
        <v>172</v>
      </c>
      <c r="S50" s="29">
        <v>208</v>
      </c>
      <c r="T50" s="29">
        <v>217</v>
      </c>
      <c r="U50" s="29">
        <v>215</v>
      </c>
      <c r="V50" s="29">
        <v>183</v>
      </c>
      <c r="W50" s="29">
        <v>165</v>
      </c>
      <c r="X50" s="29">
        <v>154</v>
      </c>
      <c r="Y50" s="29">
        <v>184</v>
      </c>
      <c r="Z50" s="29">
        <v>189</v>
      </c>
      <c r="AA50" s="29">
        <v>194</v>
      </c>
      <c r="AB50" s="29">
        <v>171</v>
      </c>
      <c r="AC50" s="29">
        <v>162</v>
      </c>
      <c r="AD50" s="29">
        <v>152</v>
      </c>
      <c r="AE50" s="29">
        <v>177</v>
      </c>
      <c r="AF50" s="29">
        <v>172</v>
      </c>
      <c r="AG50" s="29">
        <v>171</v>
      </c>
      <c r="AH50" s="29">
        <v>155</v>
      </c>
      <c r="AI50" s="29">
        <v>149</v>
      </c>
      <c r="AJ50" s="29">
        <v>157</v>
      </c>
      <c r="AK50" s="29">
        <v>166</v>
      </c>
    </row>
    <row r="51" spans="1:37" x14ac:dyDescent="0.3">
      <c r="A51" s="72" t="s">
        <v>89</v>
      </c>
      <c r="B51" s="29">
        <v>317</v>
      </c>
      <c r="C51" s="29">
        <v>321</v>
      </c>
      <c r="D51" s="29">
        <v>305</v>
      </c>
      <c r="E51" s="29">
        <v>273</v>
      </c>
      <c r="F51" s="29">
        <v>294</v>
      </c>
      <c r="G51" s="29">
        <v>278</v>
      </c>
      <c r="H51" s="29">
        <v>295</v>
      </c>
      <c r="I51" s="29">
        <v>283</v>
      </c>
      <c r="J51" s="29">
        <v>247</v>
      </c>
      <c r="K51" s="29">
        <v>235</v>
      </c>
      <c r="L51" s="29">
        <v>247</v>
      </c>
      <c r="M51" s="29">
        <v>235</v>
      </c>
      <c r="N51" s="29">
        <v>273</v>
      </c>
      <c r="O51" s="29">
        <v>264</v>
      </c>
      <c r="P51" s="29">
        <v>266</v>
      </c>
      <c r="Q51" s="29">
        <v>236</v>
      </c>
      <c r="R51" s="29">
        <v>224</v>
      </c>
      <c r="S51" s="29">
        <v>252</v>
      </c>
      <c r="T51" s="29">
        <v>260</v>
      </c>
      <c r="U51" s="29">
        <v>262</v>
      </c>
      <c r="V51" s="29">
        <v>242</v>
      </c>
      <c r="W51" s="29">
        <v>236</v>
      </c>
      <c r="X51" s="29">
        <v>232</v>
      </c>
      <c r="Y51" s="29">
        <v>233</v>
      </c>
      <c r="Z51" s="29">
        <v>274</v>
      </c>
      <c r="AA51" s="29">
        <v>236</v>
      </c>
      <c r="AB51" s="29">
        <v>233</v>
      </c>
      <c r="AC51" s="29">
        <v>225</v>
      </c>
      <c r="AD51" s="29">
        <v>228</v>
      </c>
      <c r="AE51" s="29">
        <v>231</v>
      </c>
      <c r="AF51" s="29">
        <v>248</v>
      </c>
      <c r="AG51" s="29">
        <v>248</v>
      </c>
      <c r="AH51" s="29">
        <v>219</v>
      </c>
      <c r="AI51" s="29">
        <v>222</v>
      </c>
      <c r="AJ51" s="29">
        <v>228</v>
      </c>
      <c r="AK51" s="29">
        <v>228</v>
      </c>
    </row>
    <row r="52" spans="1:37" x14ac:dyDescent="0.3">
      <c r="A52" s="72" t="s">
        <v>90</v>
      </c>
      <c r="B52" s="29">
        <v>1420</v>
      </c>
      <c r="C52" s="29">
        <v>1361</v>
      </c>
      <c r="D52" s="29">
        <v>1287</v>
      </c>
      <c r="E52" s="29">
        <v>1161</v>
      </c>
      <c r="F52" s="29">
        <v>1240</v>
      </c>
      <c r="G52" s="29">
        <v>1253</v>
      </c>
      <c r="H52" s="29">
        <v>1309</v>
      </c>
      <c r="I52" s="29">
        <v>1223</v>
      </c>
      <c r="J52" s="29">
        <v>1140</v>
      </c>
      <c r="K52" s="29">
        <v>1114</v>
      </c>
      <c r="L52" s="29">
        <v>1131</v>
      </c>
      <c r="M52" s="29">
        <v>1112</v>
      </c>
      <c r="N52" s="29">
        <v>1249</v>
      </c>
      <c r="O52" s="29">
        <v>1292</v>
      </c>
      <c r="P52" s="29">
        <v>1216</v>
      </c>
      <c r="Q52" s="29">
        <v>1148</v>
      </c>
      <c r="R52" s="29">
        <v>1137</v>
      </c>
      <c r="S52" s="29">
        <v>1290</v>
      </c>
      <c r="T52" s="29">
        <v>1337</v>
      </c>
      <c r="U52" s="29">
        <v>1335</v>
      </c>
      <c r="V52" s="29">
        <v>1214</v>
      </c>
      <c r="W52" s="29">
        <v>1108</v>
      </c>
      <c r="X52" s="29">
        <v>1071</v>
      </c>
      <c r="Y52" s="29">
        <v>1063</v>
      </c>
      <c r="Z52" s="29">
        <v>1125</v>
      </c>
      <c r="AA52" s="29">
        <v>1070</v>
      </c>
      <c r="AB52" s="29">
        <v>988</v>
      </c>
      <c r="AC52" s="29">
        <v>926</v>
      </c>
      <c r="AD52" s="29">
        <v>965</v>
      </c>
      <c r="AE52" s="29">
        <v>996</v>
      </c>
      <c r="AF52" s="29">
        <v>1004</v>
      </c>
      <c r="AG52" s="29">
        <v>942</v>
      </c>
      <c r="AH52" s="29">
        <v>881</v>
      </c>
      <c r="AI52" s="29">
        <v>863</v>
      </c>
      <c r="AJ52" s="29">
        <v>870</v>
      </c>
      <c r="AK52" s="29">
        <v>845</v>
      </c>
    </row>
    <row r="53" spans="1:37" x14ac:dyDescent="0.3">
      <c r="A53" s="72" t="s">
        <v>91</v>
      </c>
      <c r="B53" s="29">
        <v>1574</v>
      </c>
      <c r="C53" s="29">
        <v>1472</v>
      </c>
      <c r="D53" s="29">
        <v>1389</v>
      </c>
      <c r="E53" s="29">
        <v>1205</v>
      </c>
      <c r="F53" s="29">
        <v>1336</v>
      </c>
      <c r="G53" s="29">
        <v>1361</v>
      </c>
      <c r="H53" s="29">
        <v>1372</v>
      </c>
      <c r="I53" s="29">
        <v>1256</v>
      </c>
      <c r="J53" s="29">
        <v>1182</v>
      </c>
      <c r="K53" s="29">
        <v>1162</v>
      </c>
      <c r="L53" s="29">
        <v>1114</v>
      </c>
      <c r="M53" s="29">
        <v>1120</v>
      </c>
      <c r="N53" s="29">
        <v>1243</v>
      </c>
      <c r="O53" s="29">
        <v>1207</v>
      </c>
      <c r="P53" s="29">
        <v>1204</v>
      </c>
      <c r="Q53" s="29">
        <v>1022</v>
      </c>
      <c r="R53" s="29">
        <v>1092</v>
      </c>
      <c r="S53" s="29">
        <v>1281</v>
      </c>
      <c r="T53" s="29">
        <v>1329</v>
      </c>
      <c r="U53" s="29">
        <v>1327</v>
      </c>
      <c r="V53" s="29">
        <v>1272</v>
      </c>
      <c r="W53" s="29">
        <v>1214</v>
      </c>
      <c r="X53" s="29">
        <v>1142</v>
      </c>
      <c r="Y53" s="29">
        <v>1166</v>
      </c>
      <c r="Z53" s="29">
        <v>1325</v>
      </c>
      <c r="AA53" s="29">
        <v>1200</v>
      </c>
      <c r="AB53" s="29">
        <v>1149</v>
      </c>
      <c r="AC53" s="29">
        <v>1060</v>
      </c>
      <c r="AD53" s="29">
        <v>1124</v>
      </c>
      <c r="AE53" s="29">
        <v>1177</v>
      </c>
      <c r="AF53" s="29">
        <v>1181</v>
      </c>
      <c r="AG53" s="29">
        <v>1107</v>
      </c>
      <c r="AH53" s="29">
        <v>1044</v>
      </c>
      <c r="AI53" s="29">
        <v>996</v>
      </c>
      <c r="AJ53" s="29">
        <v>1010</v>
      </c>
      <c r="AK53" s="29">
        <v>952</v>
      </c>
    </row>
    <row r="54" spans="1:37" x14ac:dyDescent="0.3">
      <c r="A54" s="72" t="s">
        <v>92</v>
      </c>
      <c r="B54" s="29">
        <v>669</v>
      </c>
      <c r="C54" s="29">
        <v>628</v>
      </c>
      <c r="D54" s="29">
        <v>588</v>
      </c>
      <c r="E54" s="29">
        <v>467</v>
      </c>
      <c r="F54" s="29">
        <v>482</v>
      </c>
      <c r="G54" s="29">
        <v>468</v>
      </c>
      <c r="H54" s="29">
        <v>458</v>
      </c>
      <c r="I54" s="29">
        <v>435</v>
      </c>
      <c r="J54" s="29">
        <v>405</v>
      </c>
      <c r="K54" s="29">
        <v>386</v>
      </c>
      <c r="L54" s="29">
        <v>390</v>
      </c>
      <c r="M54" s="29">
        <v>396</v>
      </c>
      <c r="N54" s="29">
        <v>477</v>
      </c>
      <c r="O54" s="29">
        <v>487</v>
      </c>
      <c r="P54" s="29">
        <v>444</v>
      </c>
      <c r="Q54" s="29">
        <v>365</v>
      </c>
      <c r="R54" s="29">
        <v>366</v>
      </c>
      <c r="S54" s="29">
        <v>394</v>
      </c>
      <c r="T54" s="29">
        <v>402</v>
      </c>
      <c r="U54" s="29">
        <v>406</v>
      </c>
      <c r="V54" s="29">
        <v>406</v>
      </c>
      <c r="W54" s="29">
        <v>387</v>
      </c>
      <c r="X54" s="29">
        <v>379</v>
      </c>
      <c r="Y54" s="29">
        <v>409</v>
      </c>
      <c r="Z54" s="29">
        <v>515</v>
      </c>
      <c r="AA54" s="29">
        <v>516</v>
      </c>
      <c r="AB54" s="29">
        <v>448</v>
      </c>
      <c r="AC54" s="29">
        <v>415</v>
      </c>
      <c r="AD54" s="29">
        <v>409</v>
      </c>
      <c r="AE54" s="29">
        <v>408</v>
      </c>
      <c r="AF54" s="29">
        <v>402</v>
      </c>
      <c r="AG54" s="29">
        <v>402</v>
      </c>
      <c r="AH54" s="29">
        <v>377</v>
      </c>
      <c r="AI54" s="29">
        <v>363</v>
      </c>
      <c r="AJ54" s="29">
        <v>395</v>
      </c>
      <c r="AK54" s="29">
        <v>437</v>
      </c>
    </row>
    <row r="55" spans="1:37" x14ac:dyDescent="0.3">
      <c r="A55" s="72" t="s">
        <v>93</v>
      </c>
      <c r="B55" s="29">
        <v>498</v>
      </c>
      <c r="C55" s="29">
        <v>497</v>
      </c>
      <c r="D55" s="29">
        <v>449</v>
      </c>
      <c r="E55" s="29">
        <v>384</v>
      </c>
      <c r="F55" s="29">
        <v>467</v>
      </c>
      <c r="G55" s="29">
        <v>513</v>
      </c>
      <c r="H55" s="29">
        <v>459</v>
      </c>
      <c r="I55" s="29">
        <v>398</v>
      </c>
      <c r="J55" s="29">
        <v>350</v>
      </c>
      <c r="K55" s="29">
        <v>377</v>
      </c>
      <c r="L55" s="29">
        <v>330</v>
      </c>
      <c r="M55" s="29">
        <v>342</v>
      </c>
      <c r="N55" s="29">
        <v>383</v>
      </c>
      <c r="O55" s="29">
        <v>380</v>
      </c>
      <c r="P55" s="29">
        <v>344</v>
      </c>
      <c r="Q55" s="29">
        <v>283</v>
      </c>
      <c r="R55" s="29">
        <v>336</v>
      </c>
      <c r="S55" s="29">
        <v>447</v>
      </c>
      <c r="T55" s="29">
        <v>432</v>
      </c>
      <c r="U55" s="29">
        <v>410</v>
      </c>
      <c r="V55" s="29">
        <v>383</v>
      </c>
      <c r="W55" s="29">
        <v>384</v>
      </c>
      <c r="X55" s="29">
        <v>328</v>
      </c>
      <c r="Y55" s="29">
        <v>325</v>
      </c>
      <c r="Z55" s="29">
        <v>373</v>
      </c>
      <c r="AA55" s="29">
        <v>389</v>
      </c>
      <c r="AB55" s="29">
        <v>354</v>
      </c>
      <c r="AC55" s="29">
        <v>331</v>
      </c>
      <c r="AD55" s="29">
        <v>342</v>
      </c>
      <c r="AE55" s="29">
        <v>417</v>
      </c>
      <c r="AF55" s="29">
        <v>391</v>
      </c>
      <c r="AG55" s="29">
        <v>382</v>
      </c>
      <c r="AH55" s="29">
        <v>371</v>
      </c>
      <c r="AI55" s="29">
        <v>331</v>
      </c>
      <c r="AJ55" s="29">
        <v>365</v>
      </c>
      <c r="AK55" s="29">
        <v>285</v>
      </c>
    </row>
    <row r="56" spans="1:37" x14ac:dyDescent="0.3">
      <c r="A56" s="72" t="s">
        <v>94</v>
      </c>
      <c r="B56" s="29">
        <v>1304</v>
      </c>
      <c r="C56" s="29">
        <v>1205</v>
      </c>
      <c r="D56" s="29">
        <v>1197</v>
      </c>
      <c r="E56" s="29">
        <v>1072</v>
      </c>
      <c r="F56" s="29">
        <v>1145</v>
      </c>
      <c r="G56" s="29">
        <v>1158</v>
      </c>
      <c r="H56" s="29">
        <v>1157</v>
      </c>
      <c r="I56" s="29">
        <v>1161</v>
      </c>
      <c r="J56" s="29">
        <v>1049</v>
      </c>
      <c r="K56" s="29">
        <v>1067</v>
      </c>
      <c r="L56" s="29">
        <v>1079</v>
      </c>
      <c r="M56" s="29">
        <v>1105</v>
      </c>
      <c r="N56" s="29">
        <v>1217</v>
      </c>
      <c r="O56" s="29">
        <v>1215</v>
      </c>
      <c r="P56" s="29">
        <v>1175</v>
      </c>
      <c r="Q56" s="29">
        <v>1162</v>
      </c>
      <c r="R56" s="29">
        <v>1054</v>
      </c>
      <c r="S56" s="29">
        <v>1161</v>
      </c>
      <c r="T56" s="29">
        <v>1175</v>
      </c>
      <c r="U56" s="29">
        <v>1180</v>
      </c>
      <c r="V56" s="29">
        <v>1067</v>
      </c>
      <c r="W56" s="29">
        <v>1020</v>
      </c>
      <c r="X56" s="29">
        <v>994</v>
      </c>
      <c r="Y56" s="29">
        <v>964</v>
      </c>
      <c r="Z56" s="29">
        <v>1043</v>
      </c>
      <c r="AA56" s="29">
        <v>976</v>
      </c>
      <c r="AB56" s="29">
        <v>912</v>
      </c>
      <c r="AC56" s="29">
        <v>880</v>
      </c>
      <c r="AD56" s="29">
        <v>889</v>
      </c>
      <c r="AE56" s="29">
        <v>921</v>
      </c>
      <c r="AF56" s="29">
        <v>921</v>
      </c>
      <c r="AG56" s="29">
        <v>864</v>
      </c>
      <c r="AH56" s="29">
        <v>831</v>
      </c>
      <c r="AI56" s="29">
        <v>793</v>
      </c>
      <c r="AJ56" s="29">
        <v>791</v>
      </c>
      <c r="AK56" s="29">
        <v>792</v>
      </c>
    </row>
    <row r="57" spans="1:37" x14ac:dyDescent="0.3">
      <c r="A57" s="72" t="s">
        <v>95</v>
      </c>
      <c r="B57" s="29">
        <v>899</v>
      </c>
      <c r="C57" s="29">
        <v>841</v>
      </c>
      <c r="D57" s="29">
        <v>827</v>
      </c>
      <c r="E57" s="29">
        <v>741</v>
      </c>
      <c r="F57" s="29">
        <v>769</v>
      </c>
      <c r="G57" s="29">
        <v>756</v>
      </c>
      <c r="H57" s="29">
        <v>752</v>
      </c>
      <c r="I57" s="29">
        <v>706</v>
      </c>
      <c r="J57" s="29">
        <v>674</v>
      </c>
      <c r="K57" s="29">
        <v>664</v>
      </c>
      <c r="L57" s="29">
        <v>632</v>
      </c>
      <c r="M57" s="29">
        <v>623</v>
      </c>
      <c r="N57" s="29">
        <v>691</v>
      </c>
      <c r="O57" s="29">
        <v>886</v>
      </c>
      <c r="P57" s="29">
        <v>757</v>
      </c>
      <c r="Q57" s="29">
        <v>689</v>
      </c>
      <c r="R57" s="29">
        <v>675</v>
      </c>
      <c r="S57" s="29">
        <v>743</v>
      </c>
      <c r="T57" s="29">
        <v>720</v>
      </c>
      <c r="U57" s="29">
        <v>1042</v>
      </c>
      <c r="V57" s="29">
        <v>798</v>
      </c>
      <c r="W57" s="29">
        <v>783</v>
      </c>
      <c r="X57" s="29">
        <v>738</v>
      </c>
      <c r="Y57" s="29">
        <v>750</v>
      </c>
      <c r="Z57" s="29">
        <v>1070</v>
      </c>
      <c r="AA57" s="29">
        <v>774</v>
      </c>
      <c r="AB57" s="29">
        <v>941</v>
      </c>
      <c r="AC57" s="29">
        <v>643</v>
      </c>
      <c r="AD57" s="29">
        <v>648</v>
      </c>
      <c r="AE57" s="29">
        <v>697</v>
      </c>
      <c r="AF57" s="29">
        <v>699</v>
      </c>
      <c r="AG57" s="29">
        <v>685</v>
      </c>
      <c r="AH57" s="29">
        <v>609</v>
      </c>
      <c r="AI57" s="29">
        <v>576</v>
      </c>
      <c r="AJ57" s="29">
        <v>622</v>
      </c>
      <c r="AK57" s="29">
        <v>561</v>
      </c>
    </row>
  </sheetData>
  <hyperlinks>
    <hyperlink ref="A2" r:id="rId1" xr:uid="{00000000-0004-0000-05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7"/>
  <sheetViews>
    <sheetView workbookViewId="0">
      <selection activeCell="A3" sqref="A3"/>
    </sheetView>
  </sheetViews>
  <sheetFormatPr defaultRowHeight="14.4" x14ac:dyDescent="0.3"/>
  <cols>
    <col min="1" max="1" width="32.33203125" style="27" customWidth="1"/>
    <col min="2" max="8" width="10.88671875" customWidth="1"/>
    <col min="9" max="9" width="10.88671875" style="3" customWidth="1"/>
    <col min="10" max="10" width="10.88671875" customWidth="1"/>
    <col min="11" max="12" width="10.88671875" style="3" customWidth="1"/>
    <col min="13" max="13" width="10.88671875" customWidth="1"/>
  </cols>
  <sheetData>
    <row r="1" spans="1:14" x14ac:dyDescent="0.3">
      <c r="A1" s="70" t="s">
        <v>40</v>
      </c>
      <c r="B1" s="37">
        <v>42005</v>
      </c>
      <c r="C1" s="37">
        <v>42036</v>
      </c>
      <c r="D1" s="37">
        <v>42064</v>
      </c>
      <c r="E1" s="37">
        <v>42095</v>
      </c>
      <c r="F1" s="37">
        <v>42125</v>
      </c>
      <c r="G1" s="37">
        <v>42156</v>
      </c>
      <c r="H1" s="37">
        <v>42186</v>
      </c>
      <c r="I1" s="40">
        <v>42217</v>
      </c>
      <c r="J1" s="40">
        <v>42248</v>
      </c>
      <c r="K1" s="40">
        <v>42278</v>
      </c>
      <c r="L1" s="40">
        <v>42309</v>
      </c>
      <c r="M1" s="40">
        <v>42339</v>
      </c>
      <c r="N1" s="40">
        <v>42370</v>
      </c>
    </row>
    <row r="2" spans="1:14" x14ac:dyDescent="0.3">
      <c r="A2" s="71" t="s">
        <v>37</v>
      </c>
      <c r="B2" s="37">
        <v>42705</v>
      </c>
      <c r="C2" s="37">
        <v>42736</v>
      </c>
      <c r="D2" s="37">
        <v>42767</v>
      </c>
      <c r="E2" s="37">
        <v>42795</v>
      </c>
      <c r="F2" s="37">
        <v>42826</v>
      </c>
      <c r="G2" s="37">
        <v>42856</v>
      </c>
      <c r="H2" s="37">
        <v>42887</v>
      </c>
      <c r="I2" s="40">
        <v>42917</v>
      </c>
      <c r="J2" s="40">
        <v>42948</v>
      </c>
      <c r="K2" s="40">
        <v>42979</v>
      </c>
      <c r="L2" s="40">
        <v>43009</v>
      </c>
      <c r="M2" s="40">
        <v>43040</v>
      </c>
      <c r="N2" s="40">
        <v>43070</v>
      </c>
    </row>
    <row r="3" spans="1:14" x14ac:dyDescent="0.3">
      <c r="A3" s="72" t="s">
        <v>41</v>
      </c>
      <c r="B3" s="29">
        <f>SUM('Step 3'!B3:Y3)</f>
        <v>19504</v>
      </c>
      <c r="C3" s="29">
        <f>SUM('Step 3'!C3:Z3)</f>
        <v>19248</v>
      </c>
      <c r="D3" s="29">
        <f>SUM('Step 3'!D3:AA3)</f>
        <v>19073</v>
      </c>
      <c r="E3" s="29">
        <f>SUM('Step 3'!E3:AB3)</f>
        <v>18881</v>
      </c>
      <c r="F3" s="29">
        <f>SUM('Step 3'!F3:AC3)</f>
        <v>18771</v>
      </c>
      <c r="G3" s="29">
        <f>SUM('Step 3'!G3:AD3)</f>
        <v>18626</v>
      </c>
      <c r="H3" s="29">
        <f>SUM('Step 3'!H3:AE3)</f>
        <v>18528</v>
      </c>
      <c r="I3" s="29">
        <f>SUM('Step 3'!I3:AF3)</f>
        <v>18442</v>
      </c>
      <c r="J3" s="29">
        <f>SUM('Step 3'!J3:AG3)</f>
        <v>18378</v>
      </c>
      <c r="K3" s="29">
        <f>SUM('Step 3'!K3:AH3)</f>
        <v>18347</v>
      </c>
      <c r="L3" s="29">
        <f>SUM('Step 3'!L3:AI3)</f>
        <v>18347</v>
      </c>
      <c r="M3" s="29">
        <f>SUM('Step 3'!M3:AJ3)</f>
        <v>18298</v>
      </c>
      <c r="N3" s="29">
        <f>SUM('Step 3'!N3:AK3)</f>
        <v>18298</v>
      </c>
    </row>
    <row r="4" spans="1:14" x14ac:dyDescent="0.3">
      <c r="A4" s="72" t="s">
        <v>42</v>
      </c>
      <c r="B4" s="29">
        <f>SUM('Step 3'!B4:Y4)</f>
        <v>8489</v>
      </c>
      <c r="C4" s="29">
        <f>SUM('Step 3'!C4:Z4)</f>
        <v>8465</v>
      </c>
      <c r="D4" s="29">
        <f>SUM('Step 3'!D4:AA4)</f>
        <v>8439</v>
      </c>
      <c r="E4" s="29">
        <f>SUM('Step 3'!E4:AB4)</f>
        <v>8384</v>
      </c>
      <c r="F4" s="29">
        <f>SUM('Step 3'!F4:AC4)</f>
        <v>8368</v>
      </c>
      <c r="G4" s="29">
        <f>SUM('Step 3'!G4:AD4)</f>
        <v>8336</v>
      </c>
      <c r="H4" s="29">
        <f>SUM('Step 3'!H4:AE4)</f>
        <v>8324</v>
      </c>
      <c r="I4" s="29">
        <f>SUM('Step 3'!I4:AF4)</f>
        <v>8306</v>
      </c>
      <c r="J4" s="29">
        <f>SUM('Step 3'!J4:AG4)</f>
        <v>8291</v>
      </c>
      <c r="K4" s="29">
        <f>SUM('Step 3'!K4:AH4)</f>
        <v>8270</v>
      </c>
      <c r="L4" s="29">
        <f>SUM('Step 3'!L4:AI4)</f>
        <v>8253</v>
      </c>
      <c r="M4" s="29">
        <f>SUM('Step 3'!M4:AJ4)</f>
        <v>8254</v>
      </c>
      <c r="N4" s="29">
        <f>SUM('Step 3'!N4:AK4)</f>
        <v>8219</v>
      </c>
    </row>
    <row r="5" spans="1:14" x14ac:dyDescent="0.3">
      <c r="A5" s="72" t="s">
        <v>43</v>
      </c>
      <c r="B5" s="29">
        <f>SUM('Step 3'!B5:Y5)</f>
        <v>2342</v>
      </c>
      <c r="C5" s="29">
        <f>SUM('Step 3'!C5:Z5)</f>
        <v>2306</v>
      </c>
      <c r="D5" s="29">
        <f>SUM('Step 3'!D5:AA5)</f>
        <v>2258</v>
      </c>
      <c r="E5" s="29">
        <f>SUM('Step 3'!E5:AB5)</f>
        <v>2206</v>
      </c>
      <c r="F5" s="29">
        <f>SUM('Step 3'!F5:AC5)</f>
        <v>2181</v>
      </c>
      <c r="G5" s="29">
        <f>SUM('Step 3'!G5:AD5)</f>
        <v>2163</v>
      </c>
      <c r="H5" s="29">
        <f>SUM('Step 3'!H5:AE5)</f>
        <v>2138</v>
      </c>
      <c r="I5" s="29">
        <f>SUM('Step 3'!I5:AF5)</f>
        <v>2126</v>
      </c>
      <c r="J5" s="29">
        <f>SUM('Step 3'!J5:AG5)</f>
        <v>2125</v>
      </c>
      <c r="K5" s="29">
        <f>SUM('Step 3'!K5:AH5)</f>
        <v>2120</v>
      </c>
      <c r="L5" s="29">
        <f>SUM('Step 3'!L5:AI5)</f>
        <v>2108</v>
      </c>
      <c r="M5" s="29">
        <f>SUM('Step 3'!M5:AJ5)</f>
        <v>2107</v>
      </c>
      <c r="N5" s="29">
        <f>SUM('Step 3'!N5:AK5)</f>
        <v>2098</v>
      </c>
    </row>
    <row r="6" spans="1:14" x14ac:dyDescent="0.3">
      <c r="A6" s="72" t="s">
        <v>44</v>
      </c>
      <c r="B6" s="29">
        <f>SUM('Step 3'!B6:Y6)</f>
        <v>3623</v>
      </c>
      <c r="C6" s="29">
        <f>SUM('Step 3'!C6:Z6)</f>
        <v>3596</v>
      </c>
      <c r="D6" s="29">
        <f>SUM('Step 3'!D6:AA6)</f>
        <v>3546</v>
      </c>
      <c r="E6" s="29">
        <f>SUM('Step 3'!E6:AB6)</f>
        <v>3514</v>
      </c>
      <c r="F6" s="29">
        <f>SUM('Step 3'!F6:AC6)</f>
        <v>3474</v>
      </c>
      <c r="G6" s="29">
        <f>SUM('Step 3'!G6:AD6)</f>
        <v>3433</v>
      </c>
      <c r="H6" s="29">
        <f>SUM('Step 3'!H6:AE6)</f>
        <v>3391</v>
      </c>
      <c r="I6" s="29">
        <f>SUM('Step 3'!I6:AF6)</f>
        <v>3343</v>
      </c>
      <c r="J6" s="29">
        <f>SUM('Step 3'!J6:AG6)</f>
        <v>3311</v>
      </c>
      <c r="K6" s="29">
        <f>SUM('Step 3'!K6:AH6)</f>
        <v>3277</v>
      </c>
      <c r="L6" s="29">
        <f>SUM('Step 3'!L6:AI6)</f>
        <v>3231</v>
      </c>
      <c r="M6" s="29">
        <f>SUM('Step 3'!M6:AJ6)</f>
        <v>3200</v>
      </c>
      <c r="N6" s="29">
        <f>SUM('Step 3'!N6:AK6)</f>
        <v>3170</v>
      </c>
    </row>
    <row r="7" spans="1:14" x14ac:dyDescent="0.3">
      <c r="A7" s="72" t="s">
        <v>45</v>
      </c>
      <c r="B7" s="29">
        <f>SUM('Step 3'!B7:Y7)</f>
        <v>9372</v>
      </c>
      <c r="C7" s="29">
        <f>SUM('Step 3'!C7:Z7)</f>
        <v>9280</v>
      </c>
      <c r="D7" s="29">
        <f>SUM('Step 3'!D7:AA7)</f>
        <v>9193</v>
      </c>
      <c r="E7" s="29">
        <f>SUM('Step 3'!E7:AB7)</f>
        <v>9087</v>
      </c>
      <c r="F7" s="29">
        <f>SUM('Step 3'!F7:AC7)</f>
        <v>9023</v>
      </c>
      <c r="G7" s="29">
        <f>SUM('Step 3'!G7:AD7)</f>
        <v>8950</v>
      </c>
      <c r="H7" s="29">
        <f>SUM('Step 3'!H7:AE7)</f>
        <v>8900</v>
      </c>
      <c r="I7" s="29">
        <f>SUM('Step 3'!I7:AF7)</f>
        <v>8838</v>
      </c>
      <c r="J7" s="29">
        <f>SUM('Step 3'!J7:AG7)</f>
        <v>8803</v>
      </c>
      <c r="K7" s="29">
        <f>SUM('Step 3'!K7:AH7)</f>
        <v>8755</v>
      </c>
      <c r="L7" s="29">
        <f>SUM('Step 3'!L7:AI7)</f>
        <v>8727</v>
      </c>
      <c r="M7" s="29">
        <f>SUM('Step 3'!M7:AJ7)</f>
        <v>8718</v>
      </c>
      <c r="N7" s="29">
        <f>SUM('Step 3'!N7:AK7)</f>
        <v>8694</v>
      </c>
    </row>
    <row r="8" spans="1:14" x14ac:dyDescent="0.3">
      <c r="A8" s="72" t="s">
        <v>46</v>
      </c>
      <c r="B8" s="29">
        <f>SUM('Step 3'!B8:Y8)</f>
        <v>9680</v>
      </c>
      <c r="C8" s="29">
        <f>SUM('Step 3'!C8:Z8)</f>
        <v>9527</v>
      </c>
      <c r="D8" s="29">
        <f>SUM('Step 3'!D8:AA8)</f>
        <v>9386</v>
      </c>
      <c r="E8" s="29">
        <f>SUM('Step 3'!E8:AB8)</f>
        <v>9245</v>
      </c>
      <c r="F8" s="29">
        <f>SUM('Step 3'!F8:AC8)</f>
        <v>9155</v>
      </c>
      <c r="G8" s="29">
        <f>SUM('Step 3'!G8:AD8)</f>
        <v>9033</v>
      </c>
      <c r="H8" s="29">
        <f>SUM('Step 3'!H8:AE8)</f>
        <v>8929</v>
      </c>
      <c r="I8" s="29">
        <f>SUM('Step 3'!I8:AF8)</f>
        <v>8829</v>
      </c>
      <c r="J8" s="29">
        <f>SUM('Step 3'!J8:AG8)</f>
        <v>8752</v>
      </c>
      <c r="K8" s="29">
        <f>SUM('Step 3'!K8:AH8)</f>
        <v>8694</v>
      </c>
      <c r="L8" s="29">
        <f>SUM('Step 3'!L8:AI8)</f>
        <v>8645</v>
      </c>
      <c r="M8" s="29">
        <f>SUM('Step 3'!M8:AJ8)</f>
        <v>8609</v>
      </c>
      <c r="N8" s="29">
        <f>SUM('Step 3'!N8:AK8)</f>
        <v>8572</v>
      </c>
    </row>
    <row r="9" spans="1:14" x14ac:dyDescent="0.3">
      <c r="A9" s="72" t="s">
        <v>47</v>
      </c>
      <c r="B9" s="29">
        <f>SUM('Step 3'!B9:Y9)</f>
        <v>18308</v>
      </c>
      <c r="C9" s="29">
        <f>SUM('Step 3'!C9:Z9)</f>
        <v>18089</v>
      </c>
      <c r="D9" s="29">
        <f>SUM('Step 3'!D9:AA9)</f>
        <v>17899</v>
      </c>
      <c r="E9" s="29">
        <f>SUM('Step 3'!E9:AB9)</f>
        <v>17634</v>
      </c>
      <c r="F9" s="29">
        <f>SUM('Step 3'!F9:AC9)</f>
        <v>17396</v>
      </c>
      <c r="G9" s="29">
        <f>SUM('Step 3'!G9:AD9)</f>
        <v>17118</v>
      </c>
      <c r="H9" s="29">
        <f>SUM('Step 3'!H9:AE9)</f>
        <v>16875</v>
      </c>
      <c r="I9" s="29">
        <f>SUM('Step 3'!I9:AF9)</f>
        <v>16560</v>
      </c>
      <c r="J9" s="29">
        <f>SUM('Step 3'!J9:AG9)</f>
        <v>16217</v>
      </c>
      <c r="K9" s="29">
        <f>SUM('Step 3'!K9:AH9)</f>
        <v>15902</v>
      </c>
      <c r="L9" s="29">
        <f>SUM('Step 3'!L9:AI9)</f>
        <v>15641</v>
      </c>
      <c r="M9" s="29">
        <f>SUM('Step 3'!M9:AJ9)</f>
        <v>15361</v>
      </c>
      <c r="N9" s="29">
        <f>SUM('Step 3'!N9:AK9)</f>
        <v>15045</v>
      </c>
    </row>
    <row r="10" spans="1:14" x14ac:dyDescent="0.3">
      <c r="A10" s="72" t="s">
        <v>48</v>
      </c>
      <c r="B10" s="29">
        <f>SUM('Step 3'!B10:Y10)</f>
        <v>8515</v>
      </c>
      <c r="C10" s="29">
        <f>SUM('Step 3'!C10:Z10)</f>
        <v>8501</v>
      </c>
      <c r="D10" s="29">
        <f>SUM('Step 3'!D10:AA10)</f>
        <v>8467</v>
      </c>
      <c r="E10" s="29">
        <f>SUM('Step 3'!E10:AB10)</f>
        <v>8434</v>
      </c>
      <c r="F10" s="29">
        <f>SUM('Step 3'!F10:AC10)</f>
        <v>8418</v>
      </c>
      <c r="G10" s="29">
        <f>SUM('Step 3'!G10:AD10)</f>
        <v>8358</v>
      </c>
      <c r="H10" s="29">
        <f>SUM('Step 3'!H10:AE10)</f>
        <v>8323</v>
      </c>
      <c r="I10" s="29">
        <f>SUM('Step 3'!I10:AF10)</f>
        <v>8276</v>
      </c>
      <c r="J10" s="29">
        <f>SUM('Step 3'!J10:AG10)</f>
        <v>8246</v>
      </c>
      <c r="K10" s="29">
        <f>SUM('Step 3'!K10:AH10)</f>
        <v>8223</v>
      </c>
      <c r="L10" s="29">
        <f>SUM('Step 3'!L10:AI10)</f>
        <v>8191</v>
      </c>
      <c r="M10" s="29">
        <f>SUM('Step 3'!M10:AJ10)</f>
        <v>8186</v>
      </c>
      <c r="N10" s="29">
        <f>SUM('Step 3'!N10:AK10)</f>
        <v>8172</v>
      </c>
    </row>
    <row r="11" spans="1:14" x14ac:dyDescent="0.3">
      <c r="A11" s="72" t="s">
        <v>49</v>
      </c>
      <c r="B11" s="29">
        <f>SUM('Step 3'!B11:Y11)</f>
        <v>16339</v>
      </c>
      <c r="C11" s="29">
        <f>SUM('Step 3'!C11:Z11)</f>
        <v>16318</v>
      </c>
      <c r="D11" s="29">
        <f>SUM('Step 3'!D11:AA11)</f>
        <v>16132</v>
      </c>
      <c r="E11" s="29">
        <f>SUM('Step 3'!E11:AB11)</f>
        <v>16057</v>
      </c>
      <c r="F11" s="29">
        <f>SUM('Step 3'!F11:AC11)</f>
        <v>15953</v>
      </c>
      <c r="G11" s="29">
        <f>SUM('Step 3'!G11:AD11)</f>
        <v>15820</v>
      </c>
      <c r="H11" s="29">
        <f>SUM('Step 3'!H11:AE11)</f>
        <v>15683</v>
      </c>
      <c r="I11" s="29">
        <f>SUM('Step 3'!I11:AF11)</f>
        <v>15581</v>
      </c>
      <c r="J11" s="29">
        <f>SUM('Step 3'!J11:AG11)</f>
        <v>15505</v>
      </c>
      <c r="K11" s="29">
        <f>SUM('Step 3'!K11:AH11)</f>
        <v>15399</v>
      </c>
      <c r="L11" s="29">
        <f>SUM('Step 3'!L11:AI11)</f>
        <v>15318</v>
      </c>
      <c r="M11" s="29">
        <f>SUM('Step 3'!M11:AJ11)</f>
        <v>15286</v>
      </c>
      <c r="N11" s="29">
        <f>SUM('Step 3'!N11:AK11)</f>
        <v>15246</v>
      </c>
    </row>
    <row r="12" spans="1:14" x14ac:dyDescent="0.3">
      <c r="A12" s="72" t="s">
        <v>50</v>
      </c>
      <c r="B12" s="29">
        <f>SUM('Step 3'!B12:Y12)</f>
        <v>4400</v>
      </c>
      <c r="C12" s="29">
        <f>SUM('Step 3'!C12:Z12)</f>
        <v>4332</v>
      </c>
      <c r="D12" s="29">
        <f>SUM('Step 3'!D12:AA12)</f>
        <v>4287</v>
      </c>
      <c r="E12" s="29">
        <f>SUM('Step 3'!E12:AB12)</f>
        <v>4238</v>
      </c>
      <c r="F12" s="29">
        <f>SUM('Step 3'!F12:AC12)</f>
        <v>4215</v>
      </c>
      <c r="G12" s="29">
        <f>SUM('Step 3'!G12:AD12)</f>
        <v>4193</v>
      </c>
      <c r="H12" s="29">
        <f>SUM('Step 3'!H12:AE12)</f>
        <v>4182</v>
      </c>
      <c r="I12" s="29">
        <f>SUM('Step 3'!I12:AF12)</f>
        <v>4176</v>
      </c>
      <c r="J12" s="29">
        <f>SUM('Step 3'!J12:AG12)</f>
        <v>4179</v>
      </c>
      <c r="K12" s="29">
        <f>SUM('Step 3'!K12:AH12)</f>
        <v>4188</v>
      </c>
      <c r="L12" s="29">
        <f>SUM('Step 3'!L12:AI12)</f>
        <v>4190</v>
      </c>
      <c r="M12" s="29">
        <f>SUM('Step 3'!M12:AJ12)</f>
        <v>4193</v>
      </c>
      <c r="N12" s="29">
        <f>SUM('Step 3'!N12:AK12)</f>
        <v>4207</v>
      </c>
    </row>
    <row r="13" spans="1:14" x14ac:dyDescent="0.3">
      <c r="A13" s="72" t="s">
        <v>51</v>
      </c>
      <c r="B13" s="29">
        <f>SUM('Step 3'!B13:Y13)</f>
        <v>6751</v>
      </c>
      <c r="C13" s="29">
        <f>SUM('Step 3'!C13:Z13)</f>
        <v>6687</v>
      </c>
      <c r="D13" s="29">
        <f>SUM('Step 3'!D13:AA13)</f>
        <v>6613</v>
      </c>
      <c r="E13" s="29">
        <f>SUM('Step 3'!E13:AB13)</f>
        <v>6579</v>
      </c>
      <c r="F13" s="29">
        <f>SUM('Step 3'!F13:AC13)</f>
        <v>6551</v>
      </c>
      <c r="G13" s="29">
        <f>SUM('Step 3'!G13:AD13)</f>
        <v>6493</v>
      </c>
      <c r="H13" s="29">
        <f>SUM('Step 3'!H13:AE13)</f>
        <v>6439</v>
      </c>
      <c r="I13" s="29">
        <f>SUM('Step 3'!I13:AF13)</f>
        <v>6383</v>
      </c>
      <c r="J13" s="29">
        <f>SUM('Step 3'!J13:AG13)</f>
        <v>6338</v>
      </c>
      <c r="K13" s="29">
        <f>SUM('Step 3'!K13:AH13)</f>
        <v>6307</v>
      </c>
      <c r="L13" s="29">
        <f>SUM('Step 3'!L13:AI13)</f>
        <v>6264</v>
      </c>
      <c r="M13" s="29">
        <f>SUM('Step 3'!M13:AJ13)</f>
        <v>6234</v>
      </c>
      <c r="N13" s="29">
        <f>SUM('Step 3'!N13:AK13)</f>
        <v>6181</v>
      </c>
    </row>
    <row r="14" spans="1:14" x14ac:dyDescent="0.3">
      <c r="A14" s="72" t="s">
        <v>52</v>
      </c>
      <c r="B14" s="29">
        <f>SUM('Step 3'!B14:Y14)</f>
        <v>3409</v>
      </c>
      <c r="C14" s="29">
        <f>SUM('Step 3'!C14:Z14)</f>
        <v>3388</v>
      </c>
      <c r="D14" s="29">
        <f>SUM('Step 3'!D14:AA14)</f>
        <v>3387</v>
      </c>
      <c r="E14" s="29">
        <f>SUM('Step 3'!E14:AB14)</f>
        <v>3379</v>
      </c>
      <c r="F14" s="29">
        <f>SUM('Step 3'!F14:AC14)</f>
        <v>3387</v>
      </c>
      <c r="G14" s="29">
        <f>SUM('Step 3'!G14:AD14)</f>
        <v>3385</v>
      </c>
      <c r="H14" s="29">
        <f>SUM('Step 3'!H14:AE14)</f>
        <v>3389</v>
      </c>
      <c r="I14" s="29">
        <f>SUM('Step 3'!I14:AF14)</f>
        <v>3398</v>
      </c>
      <c r="J14" s="29">
        <f>SUM('Step 3'!J14:AG14)</f>
        <v>3412</v>
      </c>
      <c r="K14" s="29">
        <f>SUM('Step 3'!K14:AH14)</f>
        <v>3410</v>
      </c>
      <c r="L14" s="29">
        <f>SUM('Step 3'!L14:AI14)</f>
        <v>3410</v>
      </c>
      <c r="M14" s="29">
        <f>SUM('Step 3'!M14:AJ14)</f>
        <v>3419</v>
      </c>
      <c r="N14" s="29">
        <f>SUM('Step 3'!N14:AK14)</f>
        <v>3443</v>
      </c>
    </row>
    <row r="15" spans="1:14" x14ac:dyDescent="0.3">
      <c r="A15" s="72" t="s">
        <v>53</v>
      </c>
      <c r="B15" s="29">
        <f>SUM('Step 3'!B15:Y15)</f>
        <v>2897</v>
      </c>
      <c r="C15" s="29">
        <f>SUM('Step 3'!C15:Z15)</f>
        <v>2851</v>
      </c>
      <c r="D15" s="29">
        <f>SUM('Step 3'!D15:AA15)</f>
        <v>2803</v>
      </c>
      <c r="E15" s="29">
        <f>SUM('Step 3'!E15:AB15)</f>
        <v>2748</v>
      </c>
      <c r="F15" s="29">
        <f>SUM('Step 3'!F15:AC15)</f>
        <v>2713</v>
      </c>
      <c r="G15" s="29">
        <f>SUM('Step 3'!G15:AD15)</f>
        <v>2673</v>
      </c>
      <c r="H15" s="29">
        <f>SUM('Step 3'!H15:AE15)</f>
        <v>2644</v>
      </c>
      <c r="I15" s="29">
        <f>SUM('Step 3'!I15:AF15)</f>
        <v>2623</v>
      </c>
      <c r="J15" s="29">
        <f>SUM('Step 3'!J15:AG15)</f>
        <v>2614</v>
      </c>
      <c r="K15" s="29">
        <f>SUM('Step 3'!K15:AH15)</f>
        <v>2607</v>
      </c>
      <c r="L15" s="29">
        <f>SUM('Step 3'!L15:AI15)</f>
        <v>2589</v>
      </c>
      <c r="M15" s="29">
        <f>SUM('Step 3'!M15:AJ15)</f>
        <v>2574</v>
      </c>
      <c r="N15" s="29">
        <f>SUM('Step 3'!N15:AK15)</f>
        <v>2541</v>
      </c>
    </row>
    <row r="16" spans="1:14" x14ac:dyDescent="0.3">
      <c r="A16" s="72" t="s">
        <v>54</v>
      </c>
      <c r="B16" s="29">
        <f>SUM('Step 3'!B16:Y16)</f>
        <v>5344</v>
      </c>
      <c r="C16" s="29">
        <f>SUM('Step 3'!C16:Z16)</f>
        <v>5284</v>
      </c>
      <c r="D16" s="29">
        <f>SUM('Step 3'!D16:AA16)</f>
        <v>5223</v>
      </c>
      <c r="E16" s="29">
        <f>SUM('Step 3'!E16:AB16)</f>
        <v>5147</v>
      </c>
      <c r="F16" s="29">
        <f>SUM('Step 3'!F16:AC16)</f>
        <v>5118</v>
      </c>
      <c r="G16" s="29">
        <f>SUM('Step 3'!G16:AD16)</f>
        <v>5070</v>
      </c>
      <c r="H16" s="29">
        <f>SUM('Step 3'!H16:AE16)</f>
        <v>5022</v>
      </c>
      <c r="I16" s="29">
        <f>SUM('Step 3'!I16:AF16)</f>
        <v>4982</v>
      </c>
      <c r="J16" s="29">
        <f>SUM('Step 3'!J16:AG16)</f>
        <v>4944</v>
      </c>
      <c r="K16" s="29">
        <f>SUM('Step 3'!K16:AH16)</f>
        <v>4921</v>
      </c>
      <c r="L16" s="29">
        <f>SUM('Step 3'!L16:AI16)</f>
        <v>4901</v>
      </c>
      <c r="M16" s="29">
        <f>SUM('Step 3'!M16:AJ16)</f>
        <v>4897</v>
      </c>
      <c r="N16" s="29">
        <f>SUM('Step 3'!N16:AK16)</f>
        <v>4880</v>
      </c>
    </row>
    <row r="17" spans="1:14" x14ac:dyDescent="0.3">
      <c r="A17" s="72" t="s">
        <v>55</v>
      </c>
      <c r="B17" s="29">
        <f>SUM('Step 3'!B17:Y17)</f>
        <v>30296</v>
      </c>
      <c r="C17" s="29">
        <f>SUM('Step 3'!C17:Z17)</f>
        <v>29884</v>
      </c>
      <c r="D17" s="29">
        <f>SUM('Step 3'!D17:AA17)</f>
        <v>29546</v>
      </c>
      <c r="E17" s="29">
        <f>SUM('Step 3'!E17:AB17)</f>
        <v>29220</v>
      </c>
      <c r="F17" s="29">
        <f>SUM('Step 3'!F17:AC17)</f>
        <v>28882</v>
      </c>
      <c r="G17" s="29">
        <f>SUM('Step 3'!G17:AD17)</f>
        <v>28471</v>
      </c>
      <c r="H17" s="29">
        <f>SUM('Step 3'!H17:AE17)</f>
        <v>28212</v>
      </c>
      <c r="I17" s="29">
        <f>SUM('Step 3'!I17:AF17)</f>
        <v>27954</v>
      </c>
      <c r="J17" s="29">
        <f>SUM('Step 3'!J17:AG17)</f>
        <v>27760</v>
      </c>
      <c r="K17" s="29">
        <f>SUM('Step 3'!K17:AH17)</f>
        <v>27628</v>
      </c>
      <c r="L17" s="29">
        <f>SUM('Step 3'!L17:AI17)</f>
        <v>27556</v>
      </c>
      <c r="M17" s="29">
        <f>SUM('Step 3'!M17:AJ17)</f>
        <v>27531</v>
      </c>
      <c r="N17" s="29">
        <f>SUM('Step 3'!N17:AK17)</f>
        <v>27512</v>
      </c>
    </row>
    <row r="18" spans="1:14" x14ac:dyDescent="0.3">
      <c r="A18" s="72" t="s">
        <v>56</v>
      </c>
      <c r="B18" s="29">
        <f>SUM('Step 3'!B18:Y18)</f>
        <v>11354</v>
      </c>
      <c r="C18" s="29">
        <f>SUM('Step 3'!C18:Z18)</f>
        <v>11234</v>
      </c>
      <c r="D18" s="29">
        <f>SUM('Step 3'!D18:AA18)</f>
        <v>11096</v>
      </c>
      <c r="E18" s="29">
        <f>SUM('Step 3'!E18:AB18)</f>
        <v>10886</v>
      </c>
      <c r="F18" s="29">
        <f>SUM('Step 3'!F18:AC18)</f>
        <v>10730</v>
      </c>
      <c r="G18" s="29">
        <f>SUM('Step 3'!G18:AD18)</f>
        <v>10562</v>
      </c>
      <c r="H18" s="29">
        <f>SUM('Step 3'!H18:AE18)</f>
        <v>10414</v>
      </c>
      <c r="I18" s="29">
        <f>SUM('Step 3'!I18:AF18)</f>
        <v>10229</v>
      </c>
      <c r="J18" s="29">
        <f>SUM('Step 3'!J18:AG18)</f>
        <v>10039</v>
      </c>
      <c r="K18" s="29">
        <f>SUM('Step 3'!K18:AH18)</f>
        <v>9877</v>
      </c>
      <c r="L18" s="29">
        <f>SUM('Step 3'!L18:AI18)</f>
        <v>9702</v>
      </c>
      <c r="M18" s="29">
        <f>SUM('Step 3'!M18:AJ18)</f>
        <v>9509</v>
      </c>
      <c r="N18" s="29">
        <f>SUM('Step 3'!N18:AK18)</f>
        <v>9282</v>
      </c>
    </row>
    <row r="19" spans="1:14" x14ac:dyDescent="0.3">
      <c r="A19" s="72" t="s">
        <v>57</v>
      </c>
      <c r="B19" s="29">
        <f>SUM('Step 3'!B19:Y19)</f>
        <v>16403</v>
      </c>
      <c r="C19" s="29">
        <f>SUM('Step 3'!C19:Z19)</f>
        <v>16216</v>
      </c>
      <c r="D19" s="29">
        <f>SUM('Step 3'!D19:AA19)</f>
        <v>16052</v>
      </c>
      <c r="E19" s="29">
        <f>SUM('Step 3'!E19:AB19)</f>
        <v>15927</v>
      </c>
      <c r="F19" s="29">
        <f>SUM('Step 3'!F19:AC19)</f>
        <v>15839</v>
      </c>
      <c r="G19" s="29">
        <f>SUM('Step 3'!G19:AD19)</f>
        <v>15660</v>
      </c>
      <c r="H19" s="29">
        <f>SUM('Step 3'!H19:AE19)</f>
        <v>15537</v>
      </c>
      <c r="I19" s="29">
        <f>SUM('Step 3'!I19:AF19)</f>
        <v>15419</v>
      </c>
      <c r="J19" s="29">
        <f>SUM('Step 3'!J19:AG19)</f>
        <v>15307</v>
      </c>
      <c r="K19" s="29">
        <f>SUM('Step 3'!K19:AH19)</f>
        <v>15229</v>
      </c>
      <c r="L19" s="29">
        <f>SUM('Step 3'!L19:AI19)</f>
        <v>15165</v>
      </c>
      <c r="M19" s="29">
        <f>SUM('Step 3'!M19:AJ19)</f>
        <v>15134</v>
      </c>
      <c r="N19" s="29">
        <f>SUM('Step 3'!N19:AK19)</f>
        <v>15054</v>
      </c>
    </row>
    <row r="20" spans="1:14" x14ac:dyDescent="0.3">
      <c r="A20" s="72" t="s">
        <v>58</v>
      </c>
      <c r="B20" s="29">
        <f>SUM('Step 3'!B20:Y20)</f>
        <v>3606</v>
      </c>
      <c r="C20" s="29">
        <f>SUM('Step 3'!C20:Z20)</f>
        <v>3584</v>
      </c>
      <c r="D20" s="29">
        <f>SUM('Step 3'!D20:AA20)</f>
        <v>3555</v>
      </c>
      <c r="E20" s="29">
        <f>SUM('Step 3'!E20:AB20)</f>
        <v>3517</v>
      </c>
      <c r="F20" s="29">
        <f>SUM('Step 3'!F20:AC20)</f>
        <v>3486</v>
      </c>
      <c r="G20" s="29">
        <f>SUM('Step 3'!G20:AD20)</f>
        <v>3440</v>
      </c>
      <c r="H20" s="29">
        <f>SUM('Step 3'!H20:AE20)</f>
        <v>3400</v>
      </c>
      <c r="I20" s="29">
        <f>SUM('Step 3'!I20:AF20)</f>
        <v>3358</v>
      </c>
      <c r="J20" s="29">
        <f>SUM('Step 3'!J20:AG20)</f>
        <v>3310</v>
      </c>
      <c r="K20" s="29">
        <f>SUM('Step 3'!K20:AH20)</f>
        <v>3282</v>
      </c>
      <c r="L20" s="29">
        <f>SUM('Step 3'!L20:AI20)</f>
        <v>3267</v>
      </c>
      <c r="M20" s="29">
        <f>SUM('Step 3'!M20:AJ20)</f>
        <v>3261</v>
      </c>
      <c r="N20" s="29">
        <f>SUM('Step 3'!N20:AK20)</f>
        <v>3246</v>
      </c>
    </row>
    <row r="21" spans="1:14" x14ac:dyDescent="0.3">
      <c r="A21" s="72" t="s">
        <v>59</v>
      </c>
      <c r="B21" s="29">
        <f>SUM('Step 3'!B21:Y21)</f>
        <v>5444</v>
      </c>
      <c r="C21" s="29">
        <f>SUM('Step 3'!C21:Z21)</f>
        <v>5368</v>
      </c>
      <c r="D21" s="29">
        <f>SUM('Step 3'!D21:AA21)</f>
        <v>5302</v>
      </c>
      <c r="E21" s="29">
        <f>SUM('Step 3'!E21:AB21)</f>
        <v>5247</v>
      </c>
      <c r="F21" s="29">
        <f>SUM('Step 3'!F21:AC21)</f>
        <v>5210</v>
      </c>
      <c r="G21" s="29">
        <f>SUM('Step 3'!G21:AD21)</f>
        <v>5163</v>
      </c>
      <c r="H21" s="29">
        <f>SUM('Step 3'!H21:AE21)</f>
        <v>5108</v>
      </c>
      <c r="I21" s="29">
        <f>SUM('Step 3'!I21:AF21)</f>
        <v>5055</v>
      </c>
      <c r="J21" s="29">
        <f>SUM('Step 3'!J21:AG21)</f>
        <v>5005</v>
      </c>
      <c r="K21" s="29">
        <f>SUM('Step 3'!K21:AH21)</f>
        <v>4962</v>
      </c>
      <c r="L21" s="29">
        <f>SUM('Step 3'!L21:AI21)</f>
        <v>4922</v>
      </c>
      <c r="M21" s="29">
        <f>SUM('Step 3'!M21:AJ21)</f>
        <v>4873</v>
      </c>
      <c r="N21" s="29">
        <f>SUM('Step 3'!N21:AK21)</f>
        <v>4832</v>
      </c>
    </row>
    <row r="22" spans="1:14" x14ac:dyDescent="0.3">
      <c r="A22" s="72" t="s">
        <v>60</v>
      </c>
      <c r="B22" s="29">
        <f>SUM('Step 3'!B22:Y22)</f>
        <v>3682</v>
      </c>
      <c r="C22" s="29">
        <f>SUM('Step 3'!C22:Z22)</f>
        <v>3635</v>
      </c>
      <c r="D22" s="29">
        <f>SUM('Step 3'!D22:AA22)</f>
        <v>3592</v>
      </c>
      <c r="E22" s="29">
        <f>SUM('Step 3'!E22:AB22)</f>
        <v>3550</v>
      </c>
      <c r="F22" s="29">
        <f>SUM('Step 3'!F22:AC22)</f>
        <v>3517</v>
      </c>
      <c r="G22" s="29">
        <f>SUM('Step 3'!G22:AD22)</f>
        <v>3484</v>
      </c>
      <c r="H22" s="29">
        <f>SUM('Step 3'!H22:AE22)</f>
        <v>3453</v>
      </c>
      <c r="I22" s="29">
        <f>SUM('Step 3'!I22:AF22)</f>
        <v>3430</v>
      </c>
      <c r="J22" s="29">
        <f>SUM('Step 3'!J22:AG22)</f>
        <v>3408</v>
      </c>
      <c r="K22" s="29">
        <f>SUM('Step 3'!K22:AH22)</f>
        <v>3392</v>
      </c>
      <c r="L22" s="29">
        <f>SUM('Step 3'!L22:AI22)</f>
        <v>3366</v>
      </c>
      <c r="M22" s="29">
        <f>SUM('Step 3'!M22:AJ22)</f>
        <v>3343</v>
      </c>
      <c r="N22" s="29">
        <f>SUM('Step 3'!N22:AK22)</f>
        <v>3311</v>
      </c>
    </row>
    <row r="23" spans="1:14" x14ac:dyDescent="0.3">
      <c r="A23" s="72" t="s">
        <v>61</v>
      </c>
      <c r="B23" s="29">
        <f>SUM('Step 3'!B23:Y23)</f>
        <v>9422</v>
      </c>
      <c r="C23" s="29">
        <f>SUM('Step 3'!C23:Z23)</f>
        <v>9272</v>
      </c>
      <c r="D23" s="29">
        <f>SUM('Step 3'!D23:AA23)</f>
        <v>9120</v>
      </c>
      <c r="E23" s="29">
        <f>SUM('Step 3'!E23:AB23)</f>
        <v>8988</v>
      </c>
      <c r="F23" s="29">
        <f>SUM('Step 3'!F23:AC23)</f>
        <v>8878</v>
      </c>
      <c r="G23" s="29">
        <f>SUM('Step 3'!G23:AD23)</f>
        <v>8776</v>
      </c>
      <c r="H23" s="29">
        <f>SUM('Step 3'!H23:AE23)</f>
        <v>8675</v>
      </c>
      <c r="I23" s="29">
        <f>SUM('Step 3'!I23:AF23)</f>
        <v>8585</v>
      </c>
      <c r="J23" s="29">
        <f>SUM('Step 3'!J23:AG23)</f>
        <v>8508</v>
      </c>
      <c r="K23" s="29">
        <f>SUM('Step 3'!K23:AH23)</f>
        <v>8432</v>
      </c>
      <c r="L23" s="29">
        <f>SUM('Step 3'!L23:AI23)</f>
        <v>8369</v>
      </c>
      <c r="M23" s="29">
        <f>SUM('Step 3'!M23:AJ23)</f>
        <v>8338</v>
      </c>
      <c r="N23" s="29">
        <f>SUM('Step 3'!N23:AK23)</f>
        <v>8294</v>
      </c>
    </row>
    <row r="24" spans="1:14" x14ac:dyDescent="0.3">
      <c r="A24" s="72" t="s">
        <v>62</v>
      </c>
      <c r="B24" s="29">
        <f>SUM('Step 3'!B24:Y24)</f>
        <v>5271</v>
      </c>
      <c r="C24" s="29">
        <f>SUM('Step 3'!C24:Z24)</f>
        <v>5228</v>
      </c>
      <c r="D24" s="29">
        <f>SUM('Step 3'!D24:AA24)</f>
        <v>5193</v>
      </c>
      <c r="E24" s="29">
        <f>SUM('Step 3'!E24:AB24)</f>
        <v>5148</v>
      </c>
      <c r="F24" s="29">
        <f>SUM('Step 3'!F24:AC24)</f>
        <v>5107</v>
      </c>
      <c r="G24" s="29">
        <f>SUM('Step 3'!G24:AD24)</f>
        <v>5057</v>
      </c>
      <c r="H24" s="29">
        <f>SUM('Step 3'!H24:AE24)</f>
        <v>5026</v>
      </c>
      <c r="I24" s="29">
        <f>SUM('Step 3'!I24:AF24)</f>
        <v>4995</v>
      </c>
      <c r="J24" s="29">
        <f>SUM('Step 3'!J24:AG24)</f>
        <v>4971</v>
      </c>
      <c r="K24" s="29">
        <f>SUM('Step 3'!K24:AH24)</f>
        <v>4964</v>
      </c>
      <c r="L24" s="29">
        <f>SUM('Step 3'!L24:AI24)</f>
        <v>4959</v>
      </c>
      <c r="M24" s="29">
        <f>SUM('Step 3'!M24:AJ24)</f>
        <v>4957</v>
      </c>
      <c r="N24" s="29">
        <f>SUM('Step 3'!N24:AK24)</f>
        <v>4979</v>
      </c>
    </row>
    <row r="25" spans="1:14" x14ac:dyDescent="0.3">
      <c r="A25" s="72" t="s">
        <v>63</v>
      </c>
      <c r="B25" s="29">
        <f>SUM('Step 3'!B25:Y25)</f>
        <v>21935</v>
      </c>
      <c r="C25" s="29">
        <f>SUM('Step 3'!C25:Z25)</f>
        <v>21635</v>
      </c>
      <c r="D25" s="29">
        <f>SUM('Step 3'!D25:AA25)</f>
        <v>21377</v>
      </c>
      <c r="E25" s="29">
        <f>SUM('Step 3'!E25:AB25)</f>
        <v>21105</v>
      </c>
      <c r="F25" s="29">
        <f>SUM('Step 3'!F25:AC25)</f>
        <v>20931</v>
      </c>
      <c r="G25" s="29">
        <f>SUM('Step 3'!G25:AD25)</f>
        <v>20651</v>
      </c>
      <c r="H25" s="29">
        <f>SUM('Step 3'!H25:AE25)</f>
        <v>20482</v>
      </c>
      <c r="I25" s="29">
        <f>SUM('Step 3'!I25:AF25)</f>
        <v>20267</v>
      </c>
      <c r="J25" s="29">
        <f>SUM('Step 3'!J25:AG25)</f>
        <v>20124</v>
      </c>
      <c r="K25" s="29">
        <f>SUM('Step 3'!K25:AH25)</f>
        <v>20019</v>
      </c>
      <c r="L25" s="29">
        <f>SUM('Step 3'!L25:AI25)</f>
        <v>19916</v>
      </c>
      <c r="M25" s="29">
        <f>SUM('Step 3'!M25:AJ25)</f>
        <v>19834</v>
      </c>
      <c r="N25" s="29">
        <f>SUM('Step 3'!N25:AK25)</f>
        <v>19737</v>
      </c>
    </row>
    <row r="26" spans="1:14" x14ac:dyDescent="0.3">
      <c r="A26" s="72" t="s">
        <v>64</v>
      </c>
      <c r="B26" s="29">
        <f>SUM('Step 3'!B26:Y26)</f>
        <v>89664</v>
      </c>
      <c r="C26" s="29">
        <f>SUM('Step 3'!C26:Z26)</f>
        <v>88858</v>
      </c>
      <c r="D26" s="29">
        <f>SUM('Step 3'!D26:AA26)</f>
        <v>88128</v>
      </c>
      <c r="E26" s="29">
        <f>SUM('Step 3'!E26:AB26)</f>
        <v>87256</v>
      </c>
      <c r="F26" s="29">
        <f>SUM('Step 3'!F26:AC26)</f>
        <v>86707</v>
      </c>
      <c r="G26" s="29">
        <f>SUM('Step 3'!G26:AD26)</f>
        <v>85941</v>
      </c>
      <c r="H26" s="29">
        <f>SUM('Step 3'!H26:AE26)</f>
        <v>85350</v>
      </c>
      <c r="I26" s="29">
        <f>SUM('Step 3'!I26:AF26)</f>
        <v>84746</v>
      </c>
      <c r="J26" s="29">
        <f>SUM('Step 3'!J26:AG26)</f>
        <v>84369</v>
      </c>
      <c r="K26" s="29">
        <f>SUM('Step 3'!K26:AH26)</f>
        <v>84073</v>
      </c>
      <c r="L26" s="29">
        <f>SUM('Step 3'!L26:AI26)</f>
        <v>83647</v>
      </c>
      <c r="M26" s="29">
        <f>SUM('Step 3'!M26:AJ26)</f>
        <v>83322</v>
      </c>
      <c r="N26" s="29">
        <f>SUM('Step 3'!N26:AK26)</f>
        <v>82930</v>
      </c>
    </row>
    <row r="27" spans="1:14" x14ac:dyDescent="0.3">
      <c r="A27" s="72" t="s">
        <v>65</v>
      </c>
      <c r="B27" s="29">
        <f>SUM('Step 3'!B27:Y27)</f>
        <v>31940</v>
      </c>
      <c r="C27" s="29">
        <f>SUM('Step 3'!C27:Z27)</f>
        <v>31483</v>
      </c>
      <c r="D27" s="29">
        <f>SUM('Step 3'!D27:AA27)</f>
        <v>31078</v>
      </c>
      <c r="E27" s="29">
        <f>SUM('Step 3'!E27:AB27)</f>
        <v>30713</v>
      </c>
      <c r="F27" s="29">
        <f>SUM('Step 3'!F27:AC27)</f>
        <v>30467</v>
      </c>
      <c r="G27" s="29">
        <f>SUM('Step 3'!G27:AD27)</f>
        <v>30103</v>
      </c>
      <c r="H27" s="29">
        <f>SUM('Step 3'!H27:AE27)</f>
        <v>29799</v>
      </c>
      <c r="I27" s="29">
        <f>SUM('Step 3'!I27:AF27)</f>
        <v>29459</v>
      </c>
      <c r="J27" s="29">
        <f>SUM('Step 3'!J27:AG27)</f>
        <v>29127</v>
      </c>
      <c r="K27" s="29">
        <f>SUM('Step 3'!K27:AH27)</f>
        <v>28817</v>
      </c>
      <c r="L27" s="29">
        <f>SUM('Step 3'!L27:AI27)</f>
        <v>28606</v>
      </c>
      <c r="M27" s="29">
        <f>SUM('Step 3'!M27:AJ27)</f>
        <v>28424</v>
      </c>
      <c r="N27" s="29">
        <f>SUM('Step 3'!N27:AK27)</f>
        <v>28233</v>
      </c>
    </row>
    <row r="28" spans="1:14" x14ac:dyDescent="0.3">
      <c r="A28" s="72" t="s">
        <v>66</v>
      </c>
      <c r="B28" s="29">
        <f>SUM('Step 3'!B28:Y28)</f>
        <v>1056</v>
      </c>
      <c r="C28" s="29">
        <f>SUM('Step 3'!C28:Z28)</f>
        <v>1049</v>
      </c>
      <c r="D28" s="29">
        <f>SUM('Step 3'!D28:AA28)</f>
        <v>1034</v>
      </c>
      <c r="E28" s="29">
        <f>SUM('Step 3'!E28:AB28)</f>
        <v>1022</v>
      </c>
      <c r="F28" s="29">
        <f>SUM('Step 3'!F28:AC28)</f>
        <v>1018</v>
      </c>
      <c r="G28" s="29">
        <f>SUM('Step 3'!G28:AD28)</f>
        <v>1014</v>
      </c>
      <c r="H28" s="29">
        <f>SUM('Step 3'!H28:AE28)</f>
        <v>1011</v>
      </c>
      <c r="I28" s="29">
        <f>SUM('Step 3'!I28:AF28)</f>
        <v>1013</v>
      </c>
      <c r="J28" s="29">
        <f>SUM('Step 3'!J28:AG28)</f>
        <v>1015</v>
      </c>
      <c r="K28" s="29">
        <f>SUM('Step 3'!K28:AH28)</f>
        <v>1014</v>
      </c>
      <c r="L28" s="29">
        <f>SUM('Step 3'!L28:AI28)</f>
        <v>1015</v>
      </c>
      <c r="M28" s="29">
        <f>SUM('Step 3'!M28:AJ28)</f>
        <v>1009</v>
      </c>
      <c r="N28" s="29">
        <f>SUM('Step 3'!N28:AK28)</f>
        <v>1010</v>
      </c>
    </row>
    <row r="29" spans="1:14" x14ac:dyDescent="0.3">
      <c r="A29" s="72" t="s">
        <v>67</v>
      </c>
      <c r="B29" s="29">
        <f>SUM('Step 3'!B29:Y29)</f>
        <v>16295</v>
      </c>
      <c r="C29" s="29">
        <f>SUM('Step 3'!C29:Z29)</f>
        <v>16081</v>
      </c>
      <c r="D29" s="29">
        <f>SUM('Step 3'!D29:AA29)</f>
        <v>15912</v>
      </c>
      <c r="E29" s="29">
        <f>SUM('Step 3'!E29:AB29)</f>
        <v>15736</v>
      </c>
      <c r="F29" s="29">
        <f>SUM('Step 3'!F29:AC29)</f>
        <v>15664</v>
      </c>
      <c r="G29" s="29">
        <f>SUM('Step 3'!G29:AD29)</f>
        <v>15493</v>
      </c>
      <c r="H29" s="29">
        <f>SUM('Step 3'!H29:AE29)</f>
        <v>15364</v>
      </c>
      <c r="I29" s="29">
        <f>SUM('Step 3'!I29:AF29)</f>
        <v>15217</v>
      </c>
      <c r="J29" s="29">
        <f>SUM('Step 3'!J29:AG29)</f>
        <v>15058</v>
      </c>
      <c r="K29" s="29">
        <f>SUM('Step 3'!K29:AH29)</f>
        <v>14950</v>
      </c>
      <c r="L29" s="29">
        <f>SUM('Step 3'!L29:AI29)</f>
        <v>14862</v>
      </c>
      <c r="M29" s="29">
        <f>SUM('Step 3'!M29:AJ29)</f>
        <v>14816</v>
      </c>
      <c r="N29" s="29">
        <f>SUM('Step 3'!N29:AK29)</f>
        <v>14766</v>
      </c>
    </row>
    <row r="30" spans="1:14" x14ac:dyDescent="0.3">
      <c r="A30" s="72" t="s">
        <v>68</v>
      </c>
      <c r="B30" s="29">
        <f>SUM('Step 3'!B30:Y30)</f>
        <v>7497</v>
      </c>
      <c r="C30" s="29">
        <f>SUM('Step 3'!C30:Z30)</f>
        <v>7391</v>
      </c>
      <c r="D30" s="29">
        <f>SUM('Step 3'!D30:AA30)</f>
        <v>7306</v>
      </c>
      <c r="E30" s="29">
        <f>SUM('Step 3'!E30:AB30)</f>
        <v>7205</v>
      </c>
      <c r="F30" s="29">
        <f>SUM('Step 3'!F30:AC30)</f>
        <v>7147</v>
      </c>
      <c r="G30" s="29">
        <f>SUM('Step 3'!G30:AD30)</f>
        <v>7129</v>
      </c>
      <c r="H30" s="29">
        <f>SUM('Step 3'!H30:AE30)</f>
        <v>7081</v>
      </c>
      <c r="I30" s="29">
        <f>SUM('Step 3'!I30:AF30)</f>
        <v>7032</v>
      </c>
      <c r="J30" s="29">
        <f>SUM('Step 3'!J30:AG30)</f>
        <v>6990</v>
      </c>
      <c r="K30" s="29">
        <f>SUM('Step 3'!K30:AH30)</f>
        <v>6940</v>
      </c>
      <c r="L30" s="29">
        <f>SUM('Step 3'!L30:AI30)</f>
        <v>6919</v>
      </c>
      <c r="M30" s="29">
        <f>SUM('Step 3'!M30:AJ30)</f>
        <v>6892</v>
      </c>
      <c r="N30" s="29">
        <f>SUM('Step 3'!N30:AK30)</f>
        <v>6821</v>
      </c>
    </row>
    <row r="31" spans="1:14" x14ac:dyDescent="0.3">
      <c r="A31" s="72" t="s">
        <v>69</v>
      </c>
      <c r="B31" s="29">
        <f>SUM('Step 3'!B31:Y31)</f>
        <v>14345</v>
      </c>
      <c r="C31" s="29">
        <f>SUM('Step 3'!C31:Z31)</f>
        <v>14208</v>
      </c>
      <c r="D31" s="29">
        <f>SUM('Step 3'!D31:AA31)</f>
        <v>14055</v>
      </c>
      <c r="E31" s="29">
        <f>SUM('Step 3'!E31:AB31)</f>
        <v>13892</v>
      </c>
      <c r="F31" s="29">
        <f>SUM('Step 3'!F31:AC31)</f>
        <v>13778</v>
      </c>
      <c r="G31" s="29">
        <f>SUM('Step 3'!G31:AD31)</f>
        <v>13619</v>
      </c>
      <c r="H31" s="29">
        <f>SUM('Step 3'!H31:AE31)</f>
        <v>13453</v>
      </c>
      <c r="I31" s="29">
        <f>SUM('Step 3'!I31:AF31)</f>
        <v>13301</v>
      </c>
      <c r="J31" s="29">
        <f>SUM('Step 3'!J31:AG31)</f>
        <v>13129</v>
      </c>
      <c r="K31" s="29">
        <f>SUM('Step 3'!K31:AH31)</f>
        <v>12965</v>
      </c>
      <c r="L31" s="29">
        <f>SUM('Step 3'!L31:AI31)</f>
        <v>12816</v>
      </c>
      <c r="M31" s="29">
        <f>SUM('Step 3'!M31:AJ31)</f>
        <v>12668</v>
      </c>
      <c r="N31" s="29">
        <f>SUM('Step 3'!N31:AK31)</f>
        <v>12489</v>
      </c>
    </row>
    <row r="32" spans="1:14" x14ac:dyDescent="0.3">
      <c r="A32" s="72" t="s">
        <v>70</v>
      </c>
      <c r="B32" s="29">
        <f>SUM('Step 3'!B32:Y32)</f>
        <v>6126</v>
      </c>
      <c r="C32" s="29">
        <f>SUM('Step 3'!C32:Z32)</f>
        <v>6081</v>
      </c>
      <c r="D32" s="29">
        <f>SUM('Step 3'!D32:AA32)</f>
        <v>6031</v>
      </c>
      <c r="E32" s="29">
        <f>SUM('Step 3'!E32:AB32)</f>
        <v>5990</v>
      </c>
      <c r="F32" s="29">
        <f>SUM('Step 3'!F32:AC32)</f>
        <v>5967</v>
      </c>
      <c r="G32" s="29">
        <f>SUM('Step 3'!G32:AD32)</f>
        <v>5921</v>
      </c>
      <c r="H32" s="29">
        <f>SUM('Step 3'!H32:AE32)</f>
        <v>5890</v>
      </c>
      <c r="I32" s="29">
        <f>SUM('Step 3'!I32:AF32)</f>
        <v>5820</v>
      </c>
      <c r="J32" s="29">
        <f>SUM('Step 3'!J32:AG32)</f>
        <v>5760</v>
      </c>
      <c r="K32" s="29">
        <f>SUM('Step 3'!K32:AH32)</f>
        <v>5718</v>
      </c>
      <c r="L32" s="29">
        <f>SUM('Step 3'!L32:AI32)</f>
        <v>5682</v>
      </c>
      <c r="M32" s="29">
        <f>SUM('Step 3'!M32:AJ32)</f>
        <v>5656</v>
      </c>
      <c r="N32" s="29">
        <f>SUM('Step 3'!N32:AK32)</f>
        <v>5617</v>
      </c>
    </row>
    <row r="33" spans="1:14" x14ac:dyDescent="0.3">
      <c r="A33" s="72" t="s">
        <v>71</v>
      </c>
      <c r="B33" s="29">
        <f>SUM('Step 3'!B33:Y33)</f>
        <v>10038</v>
      </c>
      <c r="C33" s="29">
        <f>SUM('Step 3'!C33:Z33)</f>
        <v>9863</v>
      </c>
      <c r="D33" s="29">
        <f>SUM('Step 3'!D33:AA33)</f>
        <v>9710</v>
      </c>
      <c r="E33" s="29">
        <f>SUM('Step 3'!E33:AB33)</f>
        <v>9575</v>
      </c>
      <c r="F33" s="29">
        <f>SUM('Step 3'!F33:AC33)</f>
        <v>9469</v>
      </c>
      <c r="G33" s="29">
        <f>SUM('Step 3'!G33:AD33)</f>
        <v>9341</v>
      </c>
      <c r="H33" s="29">
        <f>SUM('Step 3'!H33:AE33)</f>
        <v>9228</v>
      </c>
      <c r="I33" s="29">
        <f>SUM('Step 3'!I33:AF33)</f>
        <v>9109</v>
      </c>
      <c r="J33" s="29">
        <f>SUM('Step 3'!J33:AG33)</f>
        <v>9005</v>
      </c>
      <c r="K33" s="29">
        <f>SUM('Step 3'!K33:AH33)</f>
        <v>8916</v>
      </c>
      <c r="L33" s="29">
        <f>SUM('Step 3'!L33:AI33)</f>
        <v>8835</v>
      </c>
      <c r="M33" s="29">
        <f>SUM('Step 3'!M33:AJ33)</f>
        <v>8773</v>
      </c>
      <c r="N33" s="29">
        <f>SUM('Step 3'!N33:AK33)</f>
        <v>8711</v>
      </c>
    </row>
    <row r="34" spans="1:14" x14ac:dyDescent="0.3">
      <c r="A34" s="72" t="s">
        <v>72</v>
      </c>
      <c r="B34" s="29">
        <f>SUM('Step 3'!B34:Y34)</f>
        <v>17573</v>
      </c>
      <c r="C34" s="29">
        <f>SUM('Step 3'!C34:Z34)</f>
        <v>17421</v>
      </c>
      <c r="D34" s="29">
        <f>SUM('Step 3'!D34:AA34)</f>
        <v>17230</v>
      </c>
      <c r="E34" s="29">
        <f>SUM('Step 3'!E34:AB34)</f>
        <v>17049</v>
      </c>
      <c r="F34" s="29">
        <f>SUM('Step 3'!F34:AC34)</f>
        <v>16927</v>
      </c>
      <c r="G34" s="29">
        <f>SUM('Step 3'!G34:AD34)</f>
        <v>16760</v>
      </c>
      <c r="H34" s="29">
        <f>SUM('Step 3'!H34:AE34)</f>
        <v>16627</v>
      </c>
      <c r="I34" s="29">
        <f>SUM('Step 3'!I34:AF34)</f>
        <v>16490</v>
      </c>
      <c r="J34" s="29">
        <f>SUM('Step 3'!J34:AG34)</f>
        <v>16379</v>
      </c>
      <c r="K34" s="29">
        <f>SUM('Step 3'!K34:AH34)</f>
        <v>16307</v>
      </c>
      <c r="L34" s="29">
        <f>SUM('Step 3'!L34:AI34)</f>
        <v>16227</v>
      </c>
      <c r="M34" s="29">
        <f>SUM('Step 3'!M34:AJ34)</f>
        <v>16173</v>
      </c>
      <c r="N34" s="29">
        <f>SUM('Step 3'!N34:AK34)</f>
        <v>16085</v>
      </c>
    </row>
    <row r="35" spans="1:14" x14ac:dyDescent="0.3">
      <c r="A35" s="72" t="s">
        <v>73</v>
      </c>
      <c r="B35" s="29">
        <f>SUM('Step 3'!B35:Y35)</f>
        <v>8535</v>
      </c>
      <c r="C35" s="29">
        <f>SUM('Step 3'!C35:Z35)</f>
        <v>8459</v>
      </c>
      <c r="D35" s="29">
        <f>SUM('Step 3'!D35:AA35)</f>
        <v>8399</v>
      </c>
      <c r="E35" s="29">
        <f>SUM('Step 3'!E35:AB35)</f>
        <v>8295</v>
      </c>
      <c r="F35" s="29">
        <f>SUM('Step 3'!F35:AC35)</f>
        <v>8233</v>
      </c>
      <c r="G35" s="29">
        <f>SUM('Step 3'!G35:AD35)</f>
        <v>8150</v>
      </c>
      <c r="H35" s="29">
        <f>SUM('Step 3'!H35:AE35)</f>
        <v>8080</v>
      </c>
      <c r="I35" s="29">
        <f>SUM('Step 3'!I35:AF35)</f>
        <v>8011</v>
      </c>
      <c r="J35" s="29">
        <f>SUM('Step 3'!J35:AG35)</f>
        <v>7966</v>
      </c>
      <c r="K35" s="29">
        <f>SUM('Step 3'!K35:AH35)</f>
        <v>7919</v>
      </c>
      <c r="L35" s="29">
        <f>SUM('Step 3'!L35:AI35)</f>
        <v>7875</v>
      </c>
      <c r="M35" s="29">
        <f>SUM('Step 3'!M35:AJ35)</f>
        <v>7847</v>
      </c>
      <c r="N35" s="29">
        <f>SUM('Step 3'!N35:AK35)</f>
        <v>7840</v>
      </c>
    </row>
    <row r="36" spans="1:14" x14ac:dyDescent="0.3">
      <c r="A36" s="72" t="s">
        <v>74</v>
      </c>
      <c r="B36" s="29">
        <f>SUM('Step 3'!B36:Y36)</f>
        <v>7546</v>
      </c>
      <c r="C36" s="29">
        <f>SUM('Step 3'!C36:Z36)</f>
        <v>7460</v>
      </c>
      <c r="D36" s="29">
        <f>SUM('Step 3'!D36:AA36)</f>
        <v>7404</v>
      </c>
      <c r="E36" s="29">
        <f>SUM('Step 3'!E36:AB36)</f>
        <v>7344</v>
      </c>
      <c r="F36" s="29">
        <f>SUM('Step 3'!F36:AC36)</f>
        <v>7304</v>
      </c>
      <c r="G36" s="29">
        <f>SUM('Step 3'!G36:AD36)</f>
        <v>7277</v>
      </c>
      <c r="H36" s="29">
        <f>SUM('Step 3'!H36:AE36)</f>
        <v>7221</v>
      </c>
      <c r="I36" s="29">
        <f>SUM('Step 3'!I36:AF36)</f>
        <v>7193</v>
      </c>
      <c r="J36" s="29">
        <f>SUM('Step 3'!J36:AG36)</f>
        <v>7170</v>
      </c>
      <c r="K36" s="29">
        <f>SUM('Step 3'!K36:AH36)</f>
        <v>7138</v>
      </c>
      <c r="L36" s="29">
        <f>SUM('Step 3'!L36:AI36)</f>
        <v>7116</v>
      </c>
      <c r="M36" s="29">
        <f>SUM('Step 3'!M36:AJ36)</f>
        <v>7099</v>
      </c>
      <c r="N36" s="29">
        <f>SUM('Step 3'!N36:AK36)</f>
        <v>7034</v>
      </c>
    </row>
    <row r="37" spans="1:14" x14ac:dyDescent="0.3">
      <c r="A37" s="72" t="s">
        <v>75</v>
      </c>
      <c r="B37" s="29">
        <f>SUM('Step 3'!B37:Y37)</f>
        <v>2783</v>
      </c>
      <c r="C37" s="29">
        <f>SUM('Step 3'!C37:Z37)</f>
        <v>2764</v>
      </c>
      <c r="D37" s="29">
        <f>SUM('Step 3'!D37:AA37)</f>
        <v>2743</v>
      </c>
      <c r="E37" s="29">
        <f>SUM('Step 3'!E37:AB37)</f>
        <v>2718</v>
      </c>
      <c r="F37" s="29">
        <f>SUM('Step 3'!F37:AC37)</f>
        <v>2693</v>
      </c>
      <c r="G37" s="29">
        <f>SUM('Step 3'!G37:AD37)</f>
        <v>2669</v>
      </c>
      <c r="H37" s="29">
        <f>SUM('Step 3'!H37:AE37)</f>
        <v>2640</v>
      </c>
      <c r="I37" s="29">
        <f>SUM('Step 3'!I37:AF37)</f>
        <v>2594</v>
      </c>
      <c r="J37" s="29">
        <f>SUM('Step 3'!J37:AG37)</f>
        <v>2546</v>
      </c>
      <c r="K37" s="29">
        <f>SUM('Step 3'!K37:AH37)</f>
        <v>2514</v>
      </c>
      <c r="L37" s="29">
        <f>SUM('Step 3'!L37:AI37)</f>
        <v>2487</v>
      </c>
      <c r="M37" s="29">
        <f>SUM('Step 3'!M37:AJ37)</f>
        <v>2459</v>
      </c>
      <c r="N37" s="29">
        <f>SUM('Step 3'!N37:AK37)</f>
        <v>2418</v>
      </c>
    </row>
    <row r="38" spans="1:14" x14ac:dyDescent="0.3">
      <c r="A38" s="72" t="s">
        <v>76</v>
      </c>
      <c r="B38" s="29">
        <f>SUM('Step 3'!B38:Y38)</f>
        <v>17305</v>
      </c>
      <c r="C38" s="29">
        <f>SUM('Step 3'!C38:Z38)</f>
        <v>17045</v>
      </c>
      <c r="D38" s="29">
        <f>SUM('Step 3'!D38:AA38)</f>
        <v>16813</v>
      </c>
      <c r="E38" s="29">
        <f>SUM('Step 3'!E38:AB38)</f>
        <v>16564</v>
      </c>
      <c r="F38" s="29">
        <f>SUM('Step 3'!F38:AC38)</f>
        <v>16373</v>
      </c>
      <c r="G38" s="29">
        <f>SUM('Step 3'!G38:AD38)</f>
        <v>16148</v>
      </c>
      <c r="H38" s="29">
        <f>SUM('Step 3'!H38:AE38)</f>
        <v>15962</v>
      </c>
      <c r="I38" s="29">
        <f>SUM('Step 3'!I38:AF38)</f>
        <v>15772</v>
      </c>
      <c r="J38" s="29">
        <f>SUM('Step 3'!J38:AG38)</f>
        <v>15584</v>
      </c>
      <c r="K38" s="29">
        <f>SUM('Step 3'!K38:AH38)</f>
        <v>15453</v>
      </c>
      <c r="L38" s="29">
        <f>SUM('Step 3'!L38:AI38)</f>
        <v>15342</v>
      </c>
      <c r="M38" s="29">
        <f>SUM('Step 3'!M38:AJ38)</f>
        <v>15203</v>
      </c>
      <c r="N38" s="29">
        <f>SUM('Step 3'!N38:AK38)</f>
        <v>15095</v>
      </c>
    </row>
    <row r="39" spans="1:14" x14ac:dyDescent="0.3">
      <c r="A39" s="72" t="s">
        <v>77</v>
      </c>
      <c r="B39" s="29">
        <f>SUM('Step 3'!B39:Y39)</f>
        <v>9602</v>
      </c>
      <c r="C39" s="29">
        <f>SUM('Step 3'!C39:Z39)</f>
        <v>9494</v>
      </c>
      <c r="D39" s="29">
        <f>SUM('Step 3'!D39:AA39)</f>
        <v>9378</v>
      </c>
      <c r="E39" s="29">
        <f>SUM('Step 3'!E39:AB39)</f>
        <v>9267</v>
      </c>
      <c r="F39" s="29">
        <f>SUM('Step 3'!F39:AC39)</f>
        <v>9181</v>
      </c>
      <c r="G39" s="29">
        <f>SUM('Step 3'!G39:AD39)</f>
        <v>9083</v>
      </c>
      <c r="H39" s="29">
        <f>SUM('Step 3'!H39:AE39)</f>
        <v>9013</v>
      </c>
      <c r="I39" s="29">
        <f>SUM('Step 3'!I39:AF39)</f>
        <v>8943</v>
      </c>
      <c r="J39" s="29">
        <f>SUM('Step 3'!J39:AG39)</f>
        <v>8878</v>
      </c>
      <c r="K39" s="29">
        <f>SUM('Step 3'!K39:AH39)</f>
        <v>8816</v>
      </c>
      <c r="L39" s="29">
        <f>SUM('Step 3'!L39:AI39)</f>
        <v>8781</v>
      </c>
      <c r="M39" s="29">
        <f>SUM('Step 3'!M39:AJ39)</f>
        <v>8769</v>
      </c>
      <c r="N39" s="29">
        <f>SUM('Step 3'!N39:AK39)</f>
        <v>8716</v>
      </c>
    </row>
    <row r="40" spans="1:14" x14ac:dyDescent="0.3">
      <c r="A40" s="72" t="s">
        <v>78</v>
      </c>
      <c r="B40" s="29">
        <f>SUM('Step 3'!B40:Y40)</f>
        <v>27271</v>
      </c>
      <c r="C40" s="29">
        <f>SUM('Step 3'!C40:Z40)</f>
        <v>26838</v>
      </c>
      <c r="D40" s="29">
        <f>SUM('Step 3'!D40:AA40)</f>
        <v>26504</v>
      </c>
      <c r="E40" s="29">
        <f>SUM('Step 3'!E40:AB40)</f>
        <v>26166</v>
      </c>
      <c r="F40" s="29">
        <f>SUM('Step 3'!F40:AC40)</f>
        <v>25966</v>
      </c>
      <c r="G40" s="29">
        <f>SUM('Step 3'!G40:AD40)</f>
        <v>25588</v>
      </c>
      <c r="H40" s="29">
        <f>SUM('Step 3'!H40:AE40)</f>
        <v>25263</v>
      </c>
      <c r="I40" s="29">
        <f>SUM('Step 3'!I40:AF40)</f>
        <v>24902</v>
      </c>
      <c r="J40" s="29">
        <f>SUM('Step 3'!J40:AG40)</f>
        <v>24638</v>
      </c>
      <c r="K40" s="29">
        <f>SUM('Step 3'!K40:AH40)</f>
        <v>24440</v>
      </c>
      <c r="L40" s="29">
        <f>SUM('Step 3'!L40:AI40)</f>
        <v>24323</v>
      </c>
      <c r="M40" s="29">
        <f>SUM('Step 3'!M40:AJ40)</f>
        <v>24224</v>
      </c>
      <c r="N40" s="29">
        <f>SUM('Step 3'!N40:AK40)</f>
        <v>24243</v>
      </c>
    </row>
    <row r="41" spans="1:14" x14ac:dyDescent="0.3">
      <c r="A41" s="72" t="s">
        <v>79</v>
      </c>
      <c r="B41" s="29">
        <f>SUM('Step 3'!B41:Y41)</f>
        <v>35930</v>
      </c>
      <c r="C41" s="29">
        <f>SUM('Step 3'!C41:Z41)</f>
        <v>35467</v>
      </c>
      <c r="D41" s="29">
        <f>SUM('Step 3'!D41:AA41)</f>
        <v>35095</v>
      </c>
      <c r="E41" s="29">
        <f>SUM('Step 3'!E41:AB41)</f>
        <v>34634</v>
      </c>
      <c r="F41" s="29">
        <f>SUM('Step 3'!F41:AC41)</f>
        <v>34354</v>
      </c>
      <c r="G41" s="29">
        <f>SUM('Step 3'!G41:AD41)</f>
        <v>34046</v>
      </c>
      <c r="H41" s="29">
        <f>SUM('Step 3'!H41:AE41)</f>
        <v>33797</v>
      </c>
      <c r="I41" s="29">
        <f>SUM('Step 3'!I41:AF41)</f>
        <v>33584</v>
      </c>
      <c r="J41" s="29">
        <f>SUM('Step 3'!J41:AG41)</f>
        <v>33379</v>
      </c>
      <c r="K41" s="29">
        <f>SUM('Step 3'!K41:AH41)</f>
        <v>33238</v>
      </c>
      <c r="L41" s="29">
        <f>SUM('Step 3'!L41:AI41)</f>
        <v>33117</v>
      </c>
      <c r="M41" s="29">
        <f>SUM('Step 3'!M41:AJ41)</f>
        <v>33042</v>
      </c>
      <c r="N41" s="29">
        <f>SUM('Step 3'!N41:AK41)</f>
        <v>32875</v>
      </c>
    </row>
    <row r="42" spans="1:14" x14ac:dyDescent="0.3">
      <c r="A42" s="72" t="s">
        <v>80</v>
      </c>
      <c r="B42" s="29">
        <f>SUM('Step 3'!B42:Y42)</f>
        <v>65349</v>
      </c>
      <c r="C42" s="29">
        <f>SUM('Step 3'!C42:Z42)</f>
        <v>64739</v>
      </c>
      <c r="D42" s="29">
        <f>SUM('Step 3'!D42:AA42)</f>
        <v>64287</v>
      </c>
      <c r="E42" s="29">
        <f>SUM('Step 3'!E42:AB42)</f>
        <v>63715</v>
      </c>
      <c r="F42" s="29">
        <f>SUM('Step 3'!F42:AC42)</f>
        <v>63392</v>
      </c>
      <c r="G42" s="29">
        <f>SUM('Step 3'!G42:AD42)</f>
        <v>62986</v>
      </c>
      <c r="H42" s="29">
        <f>SUM('Step 3'!H42:AE42)</f>
        <v>62776</v>
      </c>
      <c r="I42" s="29">
        <f>SUM('Step 3'!I42:AF42)</f>
        <v>62495</v>
      </c>
      <c r="J42" s="29">
        <f>SUM('Step 3'!J42:AG42)</f>
        <v>62250</v>
      </c>
      <c r="K42" s="29">
        <f>SUM('Step 3'!K42:AH42)</f>
        <v>62016</v>
      </c>
      <c r="L42" s="29">
        <f>SUM('Step 3'!L42:AI42)</f>
        <v>61785</v>
      </c>
      <c r="M42" s="29">
        <f>SUM('Step 3'!M42:AJ42)</f>
        <v>61567</v>
      </c>
      <c r="N42" s="29">
        <f>SUM('Step 3'!N42:AK42)</f>
        <v>61326</v>
      </c>
    </row>
    <row r="43" spans="1:14" x14ac:dyDescent="0.3">
      <c r="A43" s="72" t="s">
        <v>81</v>
      </c>
      <c r="B43" s="29">
        <f>SUM('Step 3'!B43:Y43)</f>
        <v>14046</v>
      </c>
      <c r="C43" s="29">
        <f>SUM('Step 3'!C43:Z43)</f>
        <v>13932</v>
      </c>
      <c r="D43" s="29">
        <f>SUM('Step 3'!D43:AA43)</f>
        <v>13780</v>
      </c>
      <c r="E43" s="29">
        <f>SUM('Step 3'!E43:AB43)</f>
        <v>13653</v>
      </c>
      <c r="F43" s="29">
        <f>SUM('Step 3'!F43:AC43)</f>
        <v>13569</v>
      </c>
      <c r="G43" s="29">
        <f>SUM('Step 3'!G43:AD43)</f>
        <v>13359</v>
      </c>
      <c r="H43" s="29">
        <f>SUM('Step 3'!H43:AE43)</f>
        <v>13206</v>
      </c>
      <c r="I43" s="29">
        <f>SUM('Step 3'!I43:AF43)</f>
        <v>13071</v>
      </c>
      <c r="J43" s="29">
        <f>SUM('Step 3'!J43:AG43)</f>
        <v>12961</v>
      </c>
      <c r="K43" s="29">
        <f>SUM('Step 3'!K43:AH43)</f>
        <v>12910</v>
      </c>
      <c r="L43" s="29">
        <f>SUM('Step 3'!L43:AI43)</f>
        <v>12797</v>
      </c>
      <c r="M43" s="29">
        <f>SUM('Step 3'!M43:AJ43)</f>
        <v>12777</v>
      </c>
      <c r="N43" s="29">
        <f>SUM('Step 3'!N43:AK43)</f>
        <v>12678</v>
      </c>
    </row>
    <row r="44" spans="1:14" x14ac:dyDescent="0.3">
      <c r="A44" s="72" t="s">
        <v>82</v>
      </c>
      <c r="B44" s="29">
        <f>SUM('Step 3'!B44:Y44)</f>
        <v>18278</v>
      </c>
      <c r="C44" s="29">
        <f>SUM('Step 3'!C44:Z44)</f>
        <v>18096</v>
      </c>
      <c r="D44" s="29">
        <f>SUM('Step 3'!D44:AA44)</f>
        <v>17943</v>
      </c>
      <c r="E44" s="29">
        <f>SUM('Step 3'!E44:AB44)</f>
        <v>17788</v>
      </c>
      <c r="F44" s="29">
        <f>SUM('Step 3'!F44:AC44)</f>
        <v>17688</v>
      </c>
      <c r="G44" s="29">
        <f>SUM('Step 3'!G44:AD44)</f>
        <v>17479</v>
      </c>
      <c r="H44" s="29">
        <f>SUM('Step 3'!H44:AE44)</f>
        <v>17323</v>
      </c>
      <c r="I44" s="29">
        <f>SUM('Step 3'!I44:AF44)</f>
        <v>17170</v>
      </c>
      <c r="J44" s="29">
        <f>SUM('Step 3'!J44:AG44)</f>
        <v>17051</v>
      </c>
      <c r="K44" s="29">
        <f>SUM('Step 3'!K44:AH44)</f>
        <v>16946</v>
      </c>
      <c r="L44" s="29">
        <f>SUM('Step 3'!L44:AI44)</f>
        <v>16876</v>
      </c>
      <c r="M44" s="29">
        <f>SUM('Step 3'!M44:AJ44)</f>
        <v>16835</v>
      </c>
      <c r="N44" s="29">
        <f>SUM('Step 3'!N44:AK44)</f>
        <v>16761</v>
      </c>
    </row>
    <row r="45" spans="1:14" x14ac:dyDescent="0.3">
      <c r="A45" s="72" t="s">
        <v>83</v>
      </c>
      <c r="B45" s="29">
        <f>SUM('Step 3'!B45:Y45)</f>
        <v>21411</v>
      </c>
      <c r="C45" s="29">
        <f>SUM('Step 3'!C45:Z45)</f>
        <v>21931</v>
      </c>
      <c r="D45" s="29">
        <f>SUM('Step 3'!D45:AA45)</f>
        <v>21868</v>
      </c>
      <c r="E45" s="29">
        <f>SUM('Step 3'!E45:AB45)</f>
        <v>22270</v>
      </c>
      <c r="F45" s="29">
        <f>SUM('Step 3'!F45:AC45)</f>
        <v>22204</v>
      </c>
      <c r="G45" s="29">
        <f>SUM('Step 3'!G45:AD45)</f>
        <v>22111</v>
      </c>
      <c r="H45" s="29">
        <f>SUM('Step 3'!H45:AE45)</f>
        <v>22056</v>
      </c>
      <c r="I45" s="29">
        <f>SUM('Step 3'!I45:AF45)</f>
        <v>22003</v>
      </c>
      <c r="J45" s="29">
        <f>SUM('Step 3'!J45:AG45)</f>
        <v>22041</v>
      </c>
      <c r="K45" s="29">
        <f>SUM('Step 3'!K45:AH45)</f>
        <v>22004</v>
      </c>
      <c r="L45" s="29">
        <f>SUM('Step 3'!L45:AI45)</f>
        <v>21952</v>
      </c>
      <c r="M45" s="29">
        <f>SUM('Step 3'!M45:AJ45)</f>
        <v>21914</v>
      </c>
      <c r="N45" s="29">
        <f>SUM('Step 3'!N45:AK45)</f>
        <v>21882</v>
      </c>
    </row>
    <row r="46" spans="1:14" x14ac:dyDescent="0.3">
      <c r="A46" s="72" t="s">
        <v>84</v>
      </c>
      <c r="B46" s="29">
        <f>SUM('Step 3'!B46:Y46)</f>
        <v>3879</v>
      </c>
      <c r="C46" s="29">
        <f>SUM('Step 3'!C46:Z46)</f>
        <v>3831</v>
      </c>
      <c r="D46" s="29">
        <f>SUM('Step 3'!D46:AA46)</f>
        <v>3786</v>
      </c>
      <c r="E46" s="29">
        <f>SUM('Step 3'!E46:AB46)</f>
        <v>3740</v>
      </c>
      <c r="F46" s="29">
        <f>SUM('Step 3'!F46:AC46)</f>
        <v>3703</v>
      </c>
      <c r="G46" s="29">
        <f>SUM('Step 3'!G46:AD46)</f>
        <v>3659</v>
      </c>
      <c r="H46" s="29">
        <f>SUM('Step 3'!H46:AE46)</f>
        <v>3622</v>
      </c>
      <c r="I46" s="29">
        <f>SUM('Step 3'!I46:AF46)</f>
        <v>3586</v>
      </c>
      <c r="J46" s="29">
        <f>SUM('Step 3'!J46:AG46)</f>
        <v>3554</v>
      </c>
      <c r="K46" s="29">
        <f>SUM('Step 3'!K46:AH46)</f>
        <v>3532</v>
      </c>
      <c r="L46" s="29">
        <f>SUM('Step 3'!L46:AI46)</f>
        <v>3525</v>
      </c>
      <c r="M46" s="29">
        <f>SUM('Step 3'!M46:AJ46)</f>
        <v>3542</v>
      </c>
      <c r="N46" s="29">
        <f>SUM('Step 3'!N46:AK46)</f>
        <v>3542</v>
      </c>
    </row>
    <row r="47" spans="1:14" x14ac:dyDescent="0.3">
      <c r="A47" s="72" t="s">
        <v>85</v>
      </c>
      <c r="B47" s="29">
        <f>SUM('Step 3'!B47:Y47)</f>
        <v>17665</v>
      </c>
      <c r="C47" s="29">
        <f>SUM('Step 3'!C47:Z47)</f>
        <v>17513</v>
      </c>
      <c r="D47" s="29">
        <f>SUM('Step 3'!D47:AA47)</f>
        <v>17399</v>
      </c>
      <c r="E47" s="29">
        <f>SUM('Step 3'!E47:AB47)</f>
        <v>17254</v>
      </c>
      <c r="F47" s="29">
        <f>SUM('Step 3'!F47:AC47)</f>
        <v>17151</v>
      </c>
      <c r="G47" s="29">
        <f>SUM('Step 3'!G47:AD47)</f>
        <v>17000</v>
      </c>
      <c r="H47" s="29">
        <f>SUM('Step 3'!H47:AE47)</f>
        <v>16855</v>
      </c>
      <c r="I47" s="29">
        <f>SUM('Step 3'!I47:AF47)</f>
        <v>16713</v>
      </c>
      <c r="J47" s="29">
        <f>SUM('Step 3'!J47:AG47)</f>
        <v>16594</v>
      </c>
      <c r="K47" s="29">
        <f>SUM('Step 3'!K47:AH47)</f>
        <v>16477</v>
      </c>
      <c r="L47" s="29">
        <f>SUM('Step 3'!L47:AI47)</f>
        <v>16356</v>
      </c>
      <c r="M47" s="29">
        <f>SUM('Step 3'!M47:AJ47)</f>
        <v>16203</v>
      </c>
      <c r="N47" s="29">
        <f>SUM('Step 3'!N47:AK47)</f>
        <v>16018</v>
      </c>
    </row>
    <row r="48" spans="1:14" x14ac:dyDescent="0.3">
      <c r="A48" s="72" t="s">
        <v>86</v>
      </c>
      <c r="B48" s="29">
        <f>SUM('Step 3'!B48:Y48)</f>
        <v>11362</v>
      </c>
      <c r="C48" s="29">
        <f>SUM('Step 3'!C48:Z48)</f>
        <v>11258</v>
      </c>
      <c r="D48" s="29">
        <f>SUM('Step 3'!D48:AA48)</f>
        <v>11159</v>
      </c>
      <c r="E48" s="29">
        <f>SUM('Step 3'!E48:AB48)</f>
        <v>11046</v>
      </c>
      <c r="F48" s="29">
        <f>SUM('Step 3'!F48:AC48)</f>
        <v>10975</v>
      </c>
      <c r="G48" s="29">
        <f>SUM('Step 3'!G48:AD48)</f>
        <v>10883</v>
      </c>
      <c r="H48" s="29">
        <f>SUM('Step 3'!H48:AE48)</f>
        <v>10794</v>
      </c>
      <c r="I48" s="29">
        <f>SUM('Step 3'!I48:AF48)</f>
        <v>10694</v>
      </c>
      <c r="J48" s="29">
        <f>SUM('Step 3'!J48:AG48)</f>
        <v>10569</v>
      </c>
      <c r="K48" s="29">
        <f>SUM('Step 3'!K48:AH48)</f>
        <v>10457</v>
      </c>
      <c r="L48" s="29">
        <f>SUM('Step 3'!L48:AI48)</f>
        <v>10344</v>
      </c>
      <c r="M48" s="29">
        <f>SUM('Step 3'!M48:AJ48)</f>
        <v>10235</v>
      </c>
      <c r="N48" s="29">
        <f>SUM('Step 3'!N48:AK48)</f>
        <v>10106</v>
      </c>
    </row>
    <row r="49" spans="1:14" x14ac:dyDescent="0.3">
      <c r="A49" s="72" t="s">
        <v>87</v>
      </c>
      <c r="B49" s="29">
        <f>SUM('Step 3'!B49:Y49)</f>
        <v>20037</v>
      </c>
      <c r="C49" s="29">
        <f>SUM('Step 3'!C49:Z49)</f>
        <v>19785</v>
      </c>
      <c r="D49" s="29">
        <f>SUM('Step 3'!D49:AA49)</f>
        <v>19560</v>
      </c>
      <c r="E49" s="29">
        <f>SUM('Step 3'!E49:AB49)</f>
        <v>19364</v>
      </c>
      <c r="F49" s="29">
        <f>SUM('Step 3'!F49:AC49)</f>
        <v>19262</v>
      </c>
      <c r="G49" s="29">
        <f>SUM('Step 3'!G49:AD49)</f>
        <v>19090</v>
      </c>
      <c r="H49" s="29">
        <f>SUM('Step 3'!H49:AE49)</f>
        <v>18925</v>
      </c>
      <c r="I49" s="29">
        <f>SUM('Step 3'!I49:AF49)</f>
        <v>18754</v>
      </c>
      <c r="J49" s="29">
        <f>SUM('Step 3'!J49:AG49)</f>
        <v>18580</v>
      </c>
      <c r="K49" s="29">
        <f>SUM('Step 3'!K49:AH49)</f>
        <v>18476</v>
      </c>
      <c r="L49" s="29">
        <f>SUM('Step 3'!L49:AI49)</f>
        <v>18308</v>
      </c>
      <c r="M49" s="29">
        <f>SUM('Step 3'!M49:AJ49)</f>
        <v>18183</v>
      </c>
      <c r="N49" s="29">
        <f>SUM('Step 3'!N49:AK49)</f>
        <v>18032</v>
      </c>
    </row>
    <row r="50" spans="1:14" x14ac:dyDescent="0.3">
      <c r="A50" s="72" t="s">
        <v>88</v>
      </c>
      <c r="B50" s="29">
        <f>SUM('Step 3'!B50:Y50)</f>
        <v>4561</v>
      </c>
      <c r="C50" s="29">
        <f>SUM('Step 3'!C50:Z50)</f>
        <v>4528</v>
      </c>
      <c r="D50" s="29">
        <f>SUM('Step 3'!D50:AA50)</f>
        <v>4516</v>
      </c>
      <c r="E50" s="29">
        <f>SUM('Step 3'!E50:AB50)</f>
        <v>4489</v>
      </c>
      <c r="F50" s="29">
        <f>SUM('Step 3'!F50:AC50)</f>
        <v>4483</v>
      </c>
      <c r="G50" s="29">
        <f>SUM('Step 3'!G50:AD50)</f>
        <v>4447</v>
      </c>
      <c r="H50" s="29">
        <f>SUM('Step 3'!H50:AE50)</f>
        <v>4425</v>
      </c>
      <c r="I50" s="29">
        <f>SUM('Step 3'!I50:AF50)</f>
        <v>4390</v>
      </c>
      <c r="J50" s="29">
        <f>SUM('Step 3'!J50:AG50)</f>
        <v>4361</v>
      </c>
      <c r="K50" s="29">
        <f>SUM('Step 3'!K50:AH50)</f>
        <v>4341</v>
      </c>
      <c r="L50" s="29">
        <f>SUM('Step 3'!L50:AI50)</f>
        <v>4333</v>
      </c>
      <c r="M50" s="29">
        <f>SUM('Step 3'!M50:AJ50)</f>
        <v>4334</v>
      </c>
      <c r="N50" s="29">
        <f>SUM('Step 3'!N50:AK50)</f>
        <v>4320</v>
      </c>
    </row>
    <row r="51" spans="1:14" x14ac:dyDescent="0.3">
      <c r="A51" s="72" t="s">
        <v>89</v>
      </c>
      <c r="B51" s="29">
        <f>SUM('Step 3'!B51:Y51)</f>
        <v>6310</v>
      </c>
      <c r="C51" s="29">
        <f>SUM('Step 3'!C51:Z51)</f>
        <v>6267</v>
      </c>
      <c r="D51" s="29">
        <f>SUM('Step 3'!D51:AA51)</f>
        <v>6182</v>
      </c>
      <c r="E51" s="29">
        <f>SUM('Step 3'!E51:AB51)</f>
        <v>6110</v>
      </c>
      <c r="F51" s="29">
        <f>SUM('Step 3'!F51:AC51)</f>
        <v>6062</v>
      </c>
      <c r="G51" s="29">
        <f>SUM('Step 3'!G51:AD51)</f>
        <v>5996</v>
      </c>
      <c r="H51" s="29">
        <f>SUM('Step 3'!H51:AE51)</f>
        <v>5949</v>
      </c>
      <c r="I51" s="29">
        <f>SUM('Step 3'!I51:AF51)</f>
        <v>5902</v>
      </c>
      <c r="J51" s="29">
        <f>SUM('Step 3'!J51:AG51)</f>
        <v>5867</v>
      </c>
      <c r="K51" s="29">
        <f>SUM('Step 3'!K51:AH51)</f>
        <v>5839</v>
      </c>
      <c r="L51" s="29">
        <f>SUM('Step 3'!L51:AI51)</f>
        <v>5826</v>
      </c>
      <c r="M51" s="29">
        <f>SUM('Step 3'!M51:AJ51)</f>
        <v>5807</v>
      </c>
      <c r="N51" s="29">
        <f>SUM('Step 3'!N51:AK51)</f>
        <v>5800</v>
      </c>
    </row>
    <row r="52" spans="1:14" x14ac:dyDescent="0.3">
      <c r="A52" s="72" t="s">
        <v>90</v>
      </c>
      <c r="B52" s="29">
        <f>SUM('Step 3'!B52:Y52)</f>
        <v>29211</v>
      </c>
      <c r="C52" s="29">
        <f>SUM('Step 3'!C52:Z52)</f>
        <v>28916</v>
      </c>
      <c r="D52" s="29">
        <f>SUM('Step 3'!D52:AA52)</f>
        <v>28625</v>
      </c>
      <c r="E52" s="29">
        <f>SUM('Step 3'!E52:AB52)</f>
        <v>28326</v>
      </c>
      <c r="F52" s="29">
        <f>SUM('Step 3'!F52:AC52)</f>
        <v>28091</v>
      </c>
      <c r="G52" s="29">
        <f>SUM('Step 3'!G52:AD52)</f>
        <v>27816</v>
      </c>
      <c r="H52" s="29">
        <f>SUM('Step 3'!H52:AE52)</f>
        <v>27559</v>
      </c>
      <c r="I52" s="29">
        <f>SUM('Step 3'!I52:AF52)</f>
        <v>27254</v>
      </c>
      <c r="J52" s="29">
        <f>SUM('Step 3'!J52:AG52)</f>
        <v>26973</v>
      </c>
      <c r="K52" s="29">
        <f>SUM('Step 3'!K52:AH52)</f>
        <v>26714</v>
      </c>
      <c r="L52" s="29">
        <f>SUM('Step 3'!L52:AI52)</f>
        <v>26463</v>
      </c>
      <c r="M52" s="29">
        <f>SUM('Step 3'!M52:AJ52)</f>
        <v>26202</v>
      </c>
      <c r="N52" s="29">
        <f>SUM('Step 3'!N52:AK52)</f>
        <v>25935</v>
      </c>
    </row>
    <row r="53" spans="1:14" x14ac:dyDescent="0.3">
      <c r="A53" s="72" t="s">
        <v>91</v>
      </c>
      <c r="B53" s="29">
        <f>SUM('Step 3'!B53:Y53)</f>
        <v>30042</v>
      </c>
      <c r="C53" s="29">
        <f>SUM('Step 3'!C53:Z53)</f>
        <v>29793</v>
      </c>
      <c r="D53" s="29">
        <f>SUM('Step 3'!D53:AA53)</f>
        <v>29521</v>
      </c>
      <c r="E53" s="29">
        <f>SUM('Step 3'!E53:AB53)</f>
        <v>29281</v>
      </c>
      <c r="F53" s="29">
        <f>SUM('Step 3'!F53:AC53)</f>
        <v>29136</v>
      </c>
      <c r="G53" s="29">
        <f>SUM('Step 3'!G53:AD53)</f>
        <v>28924</v>
      </c>
      <c r="H53" s="29">
        <f>SUM('Step 3'!H53:AE53)</f>
        <v>28740</v>
      </c>
      <c r="I53" s="29">
        <f>SUM('Step 3'!I53:AF53)</f>
        <v>28549</v>
      </c>
      <c r="J53" s="29">
        <f>SUM('Step 3'!J53:AG53)</f>
        <v>28400</v>
      </c>
      <c r="K53" s="29">
        <f>SUM('Step 3'!K53:AH53)</f>
        <v>28262</v>
      </c>
      <c r="L53" s="29">
        <f>SUM('Step 3'!L53:AI53)</f>
        <v>28096</v>
      </c>
      <c r="M53" s="29">
        <f>SUM('Step 3'!M53:AJ53)</f>
        <v>27992</v>
      </c>
      <c r="N53" s="29">
        <f>SUM('Step 3'!N53:AK53)</f>
        <v>27824</v>
      </c>
    </row>
    <row r="54" spans="1:14" x14ac:dyDescent="0.3">
      <c r="A54" s="72" t="s">
        <v>92</v>
      </c>
      <c r="B54" s="29">
        <f>SUM('Step 3'!B54:Y54)</f>
        <v>10694</v>
      </c>
      <c r="C54" s="29">
        <f>SUM('Step 3'!C54:Z54)</f>
        <v>10540</v>
      </c>
      <c r="D54" s="29">
        <f>SUM('Step 3'!D54:AA54)</f>
        <v>10428</v>
      </c>
      <c r="E54" s="29">
        <f>SUM('Step 3'!E54:AB54)</f>
        <v>10288</v>
      </c>
      <c r="F54" s="29">
        <f>SUM('Step 3'!F54:AC54)</f>
        <v>10236</v>
      </c>
      <c r="G54" s="29">
        <f>SUM('Step 3'!G54:AD54)</f>
        <v>10163</v>
      </c>
      <c r="H54" s="29">
        <f>SUM('Step 3'!H54:AE54)</f>
        <v>10103</v>
      </c>
      <c r="I54" s="29">
        <f>SUM('Step 3'!I54:AF54)</f>
        <v>10047</v>
      </c>
      <c r="J54" s="29">
        <f>SUM('Step 3'!J54:AG54)</f>
        <v>10014</v>
      </c>
      <c r="K54" s="29">
        <f>SUM('Step 3'!K54:AH54)</f>
        <v>9986</v>
      </c>
      <c r="L54" s="29">
        <f>SUM('Step 3'!L54:AI54)</f>
        <v>9963</v>
      </c>
      <c r="M54" s="29">
        <f>SUM('Step 3'!M54:AJ54)</f>
        <v>9968</v>
      </c>
      <c r="N54" s="29">
        <f>SUM('Step 3'!N54:AK54)</f>
        <v>10009</v>
      </c>
    </row>
    <row r="55" spans="1:14" x14ac:dyDescent="0.3">
      <c r="A55" s="72" t="s">
        <v>93</v>
      </c>
      <c r="B55" s="29">
        <f>SUM('Step 3'!B55:Y55)</f>
        <v>9499</v>
      </c>
      <c r="C55" s="29">
        <f>SUM('Step 3'!C55:Z55)</f>
        <v>9374</v>
      </c>
      <c r="D55" s="29">
        <f>SUM('Step 3'!D55:AA55)</f>
        <v>9266</v>
      </c>
      <c r="E55" s="29">
        <f>SUM('Step 3'!E55:AB55)</f>
        <v>9171</v>
      </c>
      <c r="F55" s="29">
        <f>SUM('Step 3'!F55:AC55)</f>
        <v>9118</v>
      </c>
      <c r="G55" s="29">
        <f>SUM('Step 3'!G55:AD55)</f>
        <v>8993</v>
      </c>
      <c r="H55" s="29">
        <f>SUM('Step 3'!H55:AE55)</f>
        <v>8897</v>
      </c>
      <c r="I55" s="29">
        <f>SUM('Step 3'!I55:AF55)</f>
        <v>8829</v>
      </c>
      <c r="J55" s="29">
        <f>SUM('Step 3'!J55:AG55)</f>
        <v>8813</v>
      </c>
      <c r="K55" s="29">
        <f>SUM('Step 3'!K55:AH55)</f>
        <v>8834</v>
      </c>
      <c r="L55" s="29">
        <f>SUM('Step 3'!L55:AI55)</f>
        <v>8788</v>
      </c>
      <c r="M55" s="29">
        <f>SUM('Step 3'!M55:AJ55)</f>
        <v>8823</v>
      </c>
      <c r="N55" s="29">
        <f>SUM('Step 3'!N55:AK55)</f>
        <v>8766</v>
      </c>
    </row>
    <row r="56" spans="1:14" x14ac:dyDescent="0.3">
      <c r="A56" s="72" t="s">
        <v>94</v>
      </c>
      <c r="B56" s="29">
        <f>SUM('Step 3'!B56:Y56)</f>
        <v>27083</v>
      </c>
      <c r="C56" s="29">
        <f>SUM('Step 3'!C56:Z56)</f>
        <v>26822</v>
      </c>
      <c r="D56" s="29">
        <f>SUM('Step 3'!D56:AA56)</f>
        <v>26593</v>
      </c>
      <c r="E56" s="29">
        <f>SUM('Step 3'!E56:AB56)</f>
        <v>26308</v>
      </c>
      <c r="F56" s="29">
        <f>SUM('Step 3'!F56:AC56)</f>
        <v>26116</v>
      </c>
      <c r="G56" s="29">
        <f>SUM('Step 3'!G56:AD56)</f>
        <v>25860</v>
      </c>
      <c r="H56" s="29">
        <f>SUM('Step 3'!H56:AE56)</f>
        <v>25623</v>
      </c>
      <c r="I56" s="29">
        <f>SUM('Step 3'!I56:AF56)</f>
        <v>25387</v>
      </c>
      <c r="J56" s="29">
        <f>SUM('Step 3'!J56:AG56)</f>
        <v>25090</v>
      </c>
      <c r="K56" s="29">
        <f>SUM('Step 3'!K56:AH56)</f>
        <v>24872</v>
      </c>
      <c r="L56" s="29">
        <f>SUM('Step 3'!L56:AI56)</f>
        <v>24598</v>
      </c>
      <c r="M56" s="29">
        <f>SUM('Step 3'!M56:AJ56)</f>
        <v>24310</v>
      </c>
      <c r="N56" s="29">
        <f>SUM('Step 3'!N56:AK56)</f>
        <v>23997</v>
      </c>
    </row>
    <row r="57" spans="1:14" x14ac:dyDescent="0.3">
      <c r="A57" s="72" t="s">
        <v>95</v>
      </c>
      <c r="B57" s="29">
        <f>SUM('Step 3'!B57:Y57)</f>
        <v>18156</v>
      </c>
      <c r="C57" s="29">
        <f>SUM('Step 3'!C57:Z57)</f>
        <v>18327</v>
      </c>
      <c r="D57" s="29">
        <f>SUM('Step 3'!D57:AA57)</f>
        <v>18260</v>
      </c>
      <c r="E57" s="29">
        <f>SUM('Step 3'!E57:AB57)</f>
        <v>18374</v>
      </c>
      <c r="F57" s="29">
        <f>SUM('Step 3'!F57:AC57)</f>
        <v>18276</v>
      </c>
      <c r="G57" s="29">
        <f>SUM('Step 3'!G57:AD57)</f>
        <v>18155</v>
      </c>
      <c r="H57" s="29">
        <f>SUM('Step 3'!H57:AE57)</f>
        <v>18096</v>
      </c>
      <c r="I57" s="29">
        <f>SUM('Step 3'!I57:AF57)</f>
        <v>18043</v>
      </c>
      <c r="J57" s="29">
        <f>SUM('Step 3'!J57:AG57)</f>
        <v>18022</v>
      </c>
      <c r="K57" s="29">
        <f>SUM('Step 3'!K57:AH57)</f>
        <v>17957</v>
      </c>
      <c r="L57" s="29">
        <f>SUM('Step 3'!L57:AI57)</f>
        <v>17869</v>
      </c>
      <c r="M57" s="29">
        <f>SUM('Step 3'!M57:AJ57)</f>
        <v>17859</v>
      </c>
      <c r="N57" s="29">
        <f>SUM('Step 3'!N57:AK57)</f>
        <v>17797</v>
      </c>
    </row>
  </sheetData>
  <hyperlinks>
    <hyperlink ref="A2" r:id="rId1" xr:uid="{00000000-0004-0000-0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2018-02-09T19:12:00Z</dcterms:modified>
</cp:coreProperties>
</file>